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Sheet2!$A$1:$DC$94</definedName>
  </definedNames>
  <calcPr calcId="124519"/>
</workbook>
</file>

<file path=xl/calcChain.xml><?xml version="1.0" encoding="utf-8"?>
<calcChain xmlns="http://schemas.openxmlformats.org/spreadsheetml/2006/main">
  <c r="E39" i="1"/>
  <c r="G39"/>
  <c r="G38"/>
  <c r="G37"/>
  <c r="G7"/>
  <c r="G6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7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8"/>
  <c r="E78" i="2"/>
</calcChain>
</file>

<file path=xl/sharedStrings.xml><?xml version="1.0" encoding="utf-8"?>
<sst xmlns="http://schemas.openxmlformats.org/spreadsheetml/2006/main" count="343" uniqueCount="166">
  <si>
    <t>Реактивы на 2022 г.КДЛ</t>
  </si>
  <si>
    <t>УТВЕРЖДАЮ</t>
  </si>
  <si>
    <t>Главный врач ГКП на ПХВ СМГБ</t>
  </si>
  <si>
    <t>_____________Д.А. Киноятов</t>
  </si>
  <si>
    <t>О.М. Ищукова</t>
  </si>
  <si>
    <t>"_____"________2019г.</t>
  </si>
  <si>
    <t>№</t>
  </si>
  <si>
    <t>Наименование</t>
  </si>
  <si>
    <t>Характеристика</t>
  </si>
  <si>
    <t>Ед.измерения</t>
  </si>
  <si>
    <t>Кол-во</t>
  </si>
  <si>
    <t>цена</t>
  </si>
  <si>
    <t>сумма</t>
  </si>
  <si>
    <t>График поставки</t>
  </si>
  <si>
    <t xml:space="preserve"> 1 квартал</t>
  </si>
  <si>
    <t>2 квартал</t>
  </si>
  <si>
    <t>3 квартал</t>
  </si>
  <si>
    <t>4 квартал</t>
  </si>
  <si>
    <t xml:space="preserve">Аланинаминотрансфераза R1: 4х35 мл + R2:
2х18 мл
</t>
  </si>
  <si>
    <t>АЛТ-набор реагентов д/опр. активности аланинаминотрансферазы в сыворотке или плазме крови для бихох.анализ.BS-200Е IFCC метод закрытого типа</t>
  </si>
  <si>
    <t>наб</t>
  </si>
  <si>
    <t xml:space="preserve">Аспартатаминотрансфераза R1: 4х35 мл + R2:
2х18 мл
</t>
  </si>
  <si>
    <t>АСТ-набор д/опр. актвности аспартатаминотрансферазы всывортке или плазме крови д/биох.анализ.BS-200Е IFCC метод закрытого типа</t>
  </si>
  <si>
    <t>Общий билирубин R1: 4х35 мл + R2: 2х18 мл</t>
  </si>
  <si>
    <t>Набор д/опр. билирубина общего д/биох.анализ.BS200E VOX-метод закрытого типа</t>
  </si>
  <si>
    <t xml:space="preserve">Билирубин прямой 
R1: 4х35 мл + R2: 2х18 мл
</t>
  </si>
  <si>
    <t>Набор д/опр. билирубина прямого  д/биох.анализ.BS200E VOX-метод закрытого типа</t>
  </si>
  <si>
    <t>Альфа-амилаза R1: 1х38 мл + R2: 1х10 мл</t>
  </si>
  <si>
    <t>Набор д/опр альфа- амилазы для биохим анализатора BS-200E(IFCC- метод) закрытого типа</t>
  </si>
  <si>
    <t xml:space="preserve">Альфа-Амилаза </t>
  </si>
  <si>
    <t>Набор д/опр. активности альфа- амилазы в сыворотке(плазме) крови и моче амилокластическим методом</t>
  </si>
  <si>
    <t>Глюкоза R1: 4х40 мл + R2: 2х20 мл</t>
  </si>
  <si>
    <t>Глюкозооксидазный метод для биохим анализатора BS-200E закрытого типа</t>
  </si>
  <si>
    <t xml:space="preserve">Глюкоза </t>
  </si>
  <si>
    <t>Глюкозооксидазный метод ручной</t>
  </si>
  <si>
    <t>Креатинин R1: 2х27 мл + R2: 1х18 мл</t>
  </si>
  <si>
    <t>Саркозиноксидазный метод для биохим анализатор  BS-200E закрытого типа</t>
  </si>
  <si>
    <t xml:space="preserve">Креатинин </t>
  </si>
  <si>
    <t>Набор реагент для опр концентрации креатинина в сыворотке (плазме) крови и моче методом Яффе по конечной точке  с депротеинизацией</t>
  </si>
  <si>
    <t xml:space="preserve">Набор Мочевина (4х35+2х18) </t>
  </si>
  <si>
    <t xml:space="preserve"> Набор для опр мочевины УФ- метод,уреаза-глуматдегидрогеназа Kit de Ureia для биохим анализатора BS-200E закрытого типа</t>
  </si>
  <si>
    <t>Мочевина</t>
  </si>
  <si>
    <t>Набор реагент для опр концентрации мочевины в сыворотке (плазме) крови и моче уреазным/фенолгипохлоритным методом</t>
  </si>
  <si>
    <t xml:space="preserve"> Общий холестерин R 4х40 мл</t>
  </si>
  <si>
    <t>Конечная точка,холестеролоксидаза-пероксидаза  для биохим анализатора BS-200E закрытого типа</t>
  </si>
  <si>
    <t xml:space="preserve">Триглицериды R 4х40 мл  </t>
  </si>
  <si>
    <t>Ферментативный колориметрический тест для бихим анализатора BS-200E закрытого типа</t>
  </si>
  <si>
    <t xml:space="preserve">С-реактивный белок 
R1: 1х40 мл + R2: 1х10 мл 
</t>
  </si>
  <si>
    <t xml:space="preserve">*(СРБ) (Метод нефелометрии) 1х40 +1х10 для биохим анализатора BS-200E закрытого типа </t>
  </si>
  <si>
    <t>Калибратор специфических белков 5х1 мл (C3,C4,CRP, IgA,IgG,IgM)</t>
  </si>
  <si>
    <t xml:space="preserve">Калибратор специфических белков 5х1 мл (C3,C4,CRP, IgA,IgG,IgM) для биохим анализатора BS-200E закрытого типа </t>
  </si>
  <si>
    <t>Щелочная фосфотаза R1: 4х35 мл + R2: 2х18 мл</t>
  </si>
  <si>
    <t>Кинетический,модифицированный УФ метод для биохим анализатора BS-200E закрытого типа</t>
  </si>
  <si>
    <t xml:space="preserve">Хлориды </t>
  </si>
  <si>
    <t>Набор реагентов для опр концентрации хлоридов в сыворотке ( плазме) крови и моче колориметрическим методом</t>
  </si>
  <si>
    <t>Набор Кальций (4х40)</t>
  </si>
  <si>
    <t>Колориметрический метод для бихом анализатора BS-200E закрытого типа</t>
  </si>
  <si>
    <t xml:space="preserve">Железо с калибратором и контролем R1: 2х40
мл+R2: 1х16 мл + Calibrator 1х1.5 мл+Control
1х5 мл
</t>
  </si>
  <si>
    <t>(Fe) (C and Q) Колориметрическим методом для бихом анализатора BS-200E закрытого типа</t>
  </si>
  <si>
    <t xml:space="preserve">Набор Фосфор (4х40) </t>
  </si>
  <si>
    <t>Фосфомолибдатный метод для бихом анализатора BS-200E закрытого типа</t>
  </si>
  <si>
    <t xml:space="preserve">Мочевая кислота 
R1: 4х40 мл + R2: 2х20 мл
</t>
  </si>
  <si>
    <t>Уриазно-пероксидазным методом для бихом анализатора BS-200E закрытого типа</t>
  </si>
  <si>
    <t>Декафан</t>
  </si>
  <si>
    <t xml:space="preserve"> Тест-полоски DEKAPHAN   LAURA</t>
  </si>
  <si>
    <t>уп</t>
  </si>
  <si>
    <t>Фиксатор (Май–Грюнвальда) Мини-Мед</t>
  </si>
  <si>
    <t>л</t>
  </si>
  <si>
    <t>Бриллиантовый крезиловый синий для ретик.Диахим-Гемистейн РТЦ 100.0</t>
  </si>
  <si>
    <t>фл</t>
  </si>
  <si>
    <t>Краска Романовского Мини-Мед 1л</t>
  </si>
  <si>
    <t>АПТВ-тест</t>
  </si>
  <si>
    <t>Набор реагентов для опр Активированного Частичного Тромбопластинового Времени</t>
  </si>
  <si>
    <t>Дилюент M-30D Diluent 20L</t>
  </si>
  <si>
    <r>
      <t xml:space="preserve">Дилюент ( с учетом 1 упаковка на 400 исследований)  </t>
    </r>
    <r>
      <rPr>
        <sz val="11"/>
        <color indexed="8"/>
        <rFont val="Times New Roman"/>
        <family val="1"/>
        <charset val="204"/>
      </rPr>
      <t>для гематологического анализатора ВС 3600</t>
    </r>
  </si>
  <si>
    <t>Очиститель M-30P Probe cleanser 17ml</t>
  </si>
  <si>
    <t>Очиститель для зонда 10 мл ( 1 фл на 100 исслед) для гематологического анализатора ВС 3600 уп. 12 фл.</t>
  </si>
  <si>
    <t>Лизирующий раствор M-30CFL Lyse 500ml</t>
  </si>
  <si>
    <t>Лизирующий раствордля гематологического анализатора ВС3600 (500мл)</t>
  </si>
  <si>
    <t>Стекло покровное 18*18</t>
  </si>
  <si>
    <t>шт</t>
  </si>
  <si>
    <t>АЛТ</t>
  </si>
  <si>
    <t>Набор реагентов для опр аланинаминотрансферазы в сыворотке крови методом Райтмана-Френкеля</t>
  </si>
  <si>
    <t>АСТ</t>
  </si>
  <si>
    <t>Набор реагентов для опр. активности аспартатаминотрансферазы в сыворотке9плазме) крови унифицированным  методом Райтмана-Френкеля</t>
  </si>
  <si>
    <t>Пипетка типа Сали  50</t>
  </si>
  <si>
    <t>Тропонин-1</t>
  </si>
  <si>
    <t>Тропонин-1 для анализатора I-CHROMA</t>
  </si>
  <si>
    <t>Д-Димер</t>
  </si>
  <si>
    <t>Д-Дimer для анализатора I-CHROMA</t>
  </si>
  <si>
    <t>Билирубин</t>
  </si>
  <si>
    <t>Набор реагентов для опр концентрации общего и прямого билирубина в сыворотке  крови унифицированным методом Ендрассика-Грофа</t>
  </si>
  <si>
    <t>Общий белок</t>
  </si>
  <si>
    <t>Набор реагентов для опр общего белка в сыворотке и плазме крови(биуретовый метод)</t>
  </si>
  <si>
    <t>Антиген кардиолипиновый для РМП Микро-Ген г.Москва</t>
  </si>
  <si>
    <t>Антиген кардиолипиновый для РМП(карбон) Микро-Ген г.Москва</t>
  </si>
  <si>
    <t xml:space="preserve">Капилляр Панчекова </t>
  </si>
  <si>
    <t xml:space="preserve">Капилляр Панчекова к СОЭ-метру </t>
  </si>
  <si>
    <t>шт.</t>
  </si>
  <si>
    <t>Калий</t>
  </si>
  <si>
    <t>Набор реагентов для опр концентрации калия в сыворотке(плазме)  крови турбидиметрическим методом без депротеинизации</t>
  </si>
  <si>
    <t>Натрий</t>
  </si>
  <si>
    <t xml:space="preserve">Набор реагентов для опр концентрации натрия в сыворотке  крови энзимватическим колориметрическим методом </t>
  </si>
  <si>
    <t>Ареометр-урометр</t>
  </si>
  <si>
    <t>тест полоски для мочевого анализатора Uriskan optima</t>
  </si>
  <si>
    <t>тест полоски для мочевого анализатора Uriskan optima в уп 100 шт.</t>
  </si>
  <si>
    <t xml:space="preserve">Магний </t>
  </si>
  <si>
    <t>Набор реагентов для определения магния в биологических жидкостях(метод с ксилидиловым синим)</t>
  </si>
  <si>
    <t>Кровь контрольная (L, N, P) 3x3,5 мл</t>
  </si>
  <si>
    <t>Набор контрольной крови для гемотологического анализатора BC-3600</t>
  </si>
  <si>
    <t>Ревмафактор Латекс</t>
  </si>
  <si>
    <t>наб.</t>
  </si>
  <si>
    <t>МультиКонтроль Клин Чем уровень 1, 6х5 мл</t>
  </si>
  <si>
    <t>контрольная сыворотка норма (N) 10x5</t>
  </si>
  <si>
    <t>МультиКонтроль Клин Чем уровень 2, 6х5 мл</t>
  </si>
  <si>
    <t>контрольная сыворотка патология (Р) 10x5</t>
  </si>
  <si>
    <t>Тимоловая проба</t>
  </si>
  <si>
    <t>Набор реактивов для определения тимоловой пробы</t>
  </si>
  <si>
    <t>Протромбиновое время</t>
  </si>
  <si>
    <t>Набор реагентов для определения Протромбинового Времени</t>
  </si>
  <si>
    <t>Вектогеп В-НВS-антиген</t>
  </si>
  <si>
    <t>Бест анти-ВГС</t>
  </si>
  <si>
    <t>Цоликлон анти-D супер</t>
  </si>
  <si>
    <t>Цоликлон анти-А</t>
  </si>
  <si>
    <t>Цоликлон анти-В</t>
  </si>
  <si>
    <t xml:space="preserve">Набор Общий Белок (4х40) </t>
  </si>
  <si>
    <t>Набор общий белок для биохимического анализатора ВS 200 E биуретовым методом закрытого типа</t>
  </si>
  <si>
    <t>Натрий-102</t>
  </si>
  <si>
    <t>Набор реагентов для опр концентрации натрия в сыворотке ( плазме) крови  колориметрическим методом</t>
  </si>
  <si>
    <t>Бумага 50*20*12</t>
  </si>
  <si>
    <t>Бумага для термопринтера для  гематологического анализатора ВС-3600 50*20*12</t>
  </si>
  <si>
    <t>рул</t>
  </si>
  <si>
    <t>Бумага фильтровальная</t>
  </si>
  <si>
    <t>кг</t>
  </si>
  <si>
    <t>Стекло предметное</t>
  </si>
  <si>
    <t>Предметное стекло</t>
  </si>
  <si>
    <t>Кальция хлорид</t>
  </si>
  <si>
    <t>Кальция хлорид 10%-5,0мл</t>
  </si>
  <si>
    <t>амп</t>
  </si>
  <si>
    <t>Масло иммерсионное</t>
  </si>
  <si>
    <t>Иммерсионное масло 100мл, АГАТ ТИП-А классический</t>
  </si>
  <si>
    <t>Моющий раствор M-30R
Rinse 20L</t>
  </si>
  <si>
    <t>Ополаскиватель для гематологического анализатора ВС-3600</t>
  </si>
  <si>
    <t>Мультикалибратор</t>
  </si>
  <si>
    <t>Мультикалибратор для биохимического анализатора ВS-200Е закрытого типа</t>
  </si>
  <si>
    <t>Моющий р-р Detergent CD80 (1л*1)</t>
  </si>
  <si>
    <t>СД-моющих средств для биохимического анализатора ВS200Е закрытого типа</t>
  </si>
  <si>
    <t>Магний R 4х40 мл</t>
  </si>
  <si>
    <t>Набор магний 4*40) для биохимического анализатора BS-200Е закрытого типа</t>
  </si>
  <si>
    <t>набор</t>
  </si>
  <si>
    <t xml:space="preserve">Набор Альбумина (4х40)  </t>
  </si>
  <si>
    <t>Набор альбумин(4*40) для биохимического анализатора BS-200Е закрытого типа</t>
  </si>
  <si>
    <t>итого</t>
  </si>
  <si>
    <t>Фармацевт аптеки :</t>
  </si>
  <si>
    <t>Картабаева А.А.</t>
  </si>
  <si>
    <t>Ведущий менеджер по ГЗ</t>
  </si>
  <si>
    <t>Привезенцева А.Н.</t>
  </si>
  <si>
    <t>Гл. экономист</t>
  </si>
  <si>
    <t xml:space="preserve">Бисимбаева С.К. </t>
  </si>
  <si>
    <r>
      <t xml:space="preserve">Дилюент ( с учетом 1 упаковка на 400 исследований)  </t>
    </r>
    <r>
      <rPr>
        <sz val="12"/>
        <color indexed="8"/>
        <rFont val="Times New Roman"/>
        <family val="1"/>
        <charset val="204"/>
      </rPr>
      <t>для гематологического анализатора ВС 3600</t>
    </r>
  </si>
  <si>
    <t>Приложение №2</t>
  </si>
  <si>
    <t xml:space="preserve">График поставки </t>
  </si>
  <si>
    <t xml:space="preserve">Набор реагентов из комплекта Анализатор 
i-CHROMA TM 25 тестов t+4+30 C
</t>
  </si>
  <si>
    <t>Вептогеп B-HBS антиген</t>
  </si>
  <si>
    <t xml:space="preserve">Тест система для определения гепатита  ифа методом </t>
  </si>
  <si>
    <t>Вектогеп B-HBS антиген определение гепатита ифа методом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</si>
</sst>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5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 shrinkToFit="1"/>
      <protection locked="0"/>
    </xf>
    <xf numFmtId="0" fontId="9" fillId="0" borderId="1" xfId="2" applyFont="1" applyFill="1" applyBorder="1" applyAlignment="1" applyProtection="1">
      <alignment horizontal="left" vertical="center" wrapText="1" shrinkToFit="1"/>
      <protection locked="0"/>
    </xf>
    <xf numFmtId="0" fontId="10" fillId="0" borderId="0" xfId="2" applyFont="1" applyFill="1" applyBorder="1" applyAlignment="1" applyProtection="1">
      <alignment horizontal="left" vertical="center" wrapText="1" shrinkToFit="1"/>
      <protection locked="0"/>
    </xf>
    <xf numFmtId="0" fontId="9" fillId="0" borderId="0" xfId="2" applyFont="1" applyFill="1" applyBorder="1" applyAlignment="1" applyProtection="1">
      <alignment horizontal="left" vertical="center" wrapText="1" shrinkToFi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2" borderId="0" xfId="0" applyFill="1"/>
    <xf numFmtId="0" fontId="9" fillId="2" borderId="0" xfId="0" applyFont="1" applyFill="1" applyAlignment="1">
      <alignment horizontal="left" vertical="top"/>
    </xf>
    <xf numFmtId="0" fontId="5" fillId="0" borderId="0" xfId="0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2" applyFont="1" applyFill="1" applyBorder="1" applyAlignment="1" applyProtection="1">
      <alignment horizontal="center" vertical="center" wrapText="1" shrinkToFi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9" fillId="3" borderId="1" xfId="2" applyFont="1" applyFill="1" applyBorder="1" applyAlignment="1" applyProtection="1">
      <alignment horizontal="center" vertical="center" wrapText="1" shrinkToFit="1"/>
      <protection locked="0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Border="1"/>
    <xf numFmtId="0" fontId="18" fillId="0" borderId="0" xfId="0" applyFont="1" applyBorder="1" applyAlignment="1"/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1" applyFont="1" applyBorder="1" applyAlignment="1">
      <alignment horizontal="left" vertical="center" wrapText="1"/>
    </xf>
    <xf numFmtId="3" fontId="18" fillId="0" borderId="4" xfId="0" applyNumberFormat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vertical="center" wrapText="1"/>
    </xf>
    <xf numFmtId="0" fontId="16" fillId="0" borderId="1" xfId="2" applyFont="1" applyFill="1" applyBorder="1" applyAlignment="1" applyProtection="1">
      <alignment horizontal="left" vertical="center" wrapText="1" shrinkToFit="1"/>
      <protection locked="0"/>
    </xf>
    <xf numFmtId="0" fontId="16" fillId="0" borderId="0" xfId="2" applyFont="1" applyFill="1" applyBorder="1" applyAlignment="1" applyProtection="1">
      <alignment horizontal="left" vertical="center" wrapText="1" shrinkToFit="1"/>
      <protection locked="0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6" fillId="2" borderId="0" xfId="0" applyFont="1" applyFill="1" applyAlignment="1">
      <alignment horizontal="left" vertical="top"/>
    </xf>
    <xf numFmtId="0" fontId="18" fillId="0" borderId="0" xfId="0" applyFont="1" applyFill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18" fillId="2" borderId="0" xfId="0" applyFont="1" applyFill="1" applyAlignment="1">
      <alignment horizontal="left" vertical="top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/>
    </xf>
    <xf numFmtId="0" fontId="18" fillId="2" borderId="0" xfId="0" applyFont="1" applyFill="1" applyAlignment="1">
      <alignment horizontal="left" vertical="top"/>
    </xf>
    <xf numFmtId="0" fontId="16" fillId="0" borderId="0" xfId="2" applyFont="1" applyFill="1" applyBorder="1" applyAlignment="1" applyProtection="1">
      <alignment horizontal="left" vertical="top" wrapText="1" shrinkToFit="1"/>
      <protection locked="0"/>
    </xf>
    <xf numFmtId="0" fontId="18" fillId="0" borderId="0" xfId="0" applyFont="1" applyAlignment="1">
      <alignment horizontal="left" vertical="top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6" fillId="0" borderId="0" xfId="2" applyFont="1" applyFill="1" applyBorder="1" applyAlignment="1" applyProtection="1">
      <alignment horizontal="left" vertical="center" wrapText="1" shrinkToFit="1"/>
      <protection locked="0"/>
    </xf>
    <xf numFmtId="0" fontId="18" fillId="0" borderId="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9" fillId="0" borderId="0" xfId="2" applyFont="1" applyFill="1" applyBorder="1" applyAlignment="1" applyProtection="1">
      <alignment horizontal="left" vertical="top" wrapText="1" shrinkToFit="1"/>
      <protection locked="0"/>
    </xf>
    <xf numFmtId="0" fontId="5" fillId="0" borderId="0" xfId="0" applyFont="1" applyAlignment="1">
      <alignment horizontal="left"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8" fillId="0" borderId="3" xfId="0" applyFont="1" applyFill="1" applyBorder="1" applyAlignment="1">
      <alignment horizontal="center" vertical="center" wrapText="1"/>
    </xf>
    <xf numFmtId="0" fontId="22" fillId="0" borderId="1" xfId="0" applyFont="1" applyBorder="1"/>
    <xf numFmtId="0" fontId="22" fillId="0" borderId="1" xfId="0" applyFont="1" applyBorder="1" applyAlignment="1">
      <alignment wrapText="1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</cellXfs>
  <cellStyles count="3">
    <cellStyle name="Обычный" xfId="0" builtinId="0"/>
    <cellStyle name="Обычный 2 2" xfId="2"/>
    <cellStyle name="Обычный 2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55"/>
  <sheetViews>
    <sheetView tabSelected="1" workbookViewId="0">
      <selection activeCell="C3" sqref="C3"/>
    </sheetView>
  </sheetViews>
  <sheetFormatPr defaultRowHeight="15"/>
  <cols>
    <col min="1" max="1" width="4.5703125" customWidth="1"/>
    <col min="2" max="2" width="15.42578125" customWidth="1"/>
    <col min="3" max="3" width="26.5703125" customWidth="1"/>
    <col min="4" max="4" width="9.140625" style="46"/>
    <col min="5" max="5" width="8.7109375" style="46" customWidth="1"/>
    <col min="6" max="6" width="9.140625" style="46"/>
    <col min="7" max="7" width="11.5703125" style="46" customWidth="1"/>
    <col min="8" max="8" width="9.140625" style="46"/>
    <col min="9" max="9" width="8.7109375" style="47" customWidth="1"/>
    <col min="10" max="11" width="8.5703125" customWidth="1"/>
  </cols>
  <sheetData>
    <row r="1" spans="1:11" ht="15.75">
      <c r="A1" s="55"/>
      <c r="B1" s="134" t="s">
        <v>160</v>
      </c>
      <c r="C1" s="134"/>
      <c r="D1" s="134"/>
      <c r="E1" s="134"/>
      <c r="F1" s="134"/>
      <c r="G1" s="134"/>
      <c r="H1" s="134"/>
      <c r="I1" s="134"/>
      <c r="J1" s="55"/>
      <c r="K1" s="55"/>
    </row>
    <row r="2" spans="1:11" ht="15.75">
      <c r="A2" s="55"/>
      <c r="B2" s="97" t="s">
        <v>161</v>
      </c>
      <c r="C2" s="97"/>
      <c r="D2" s="97"/>
      <c r="E2" s="97"/>
      <c r="F2" s="97"/>
      <c r="G2" s="97"/>
      <c r="H2" s="97"/>
      <c r="I2" s="97"/>
      <c r="J2" s="55"/>
      <c r="K2" s="55"/>
    </row>
    <row r="3" spans="1:11" ht="15.75">
      <c r="A3" s="55"/>
      <c r="B3" s="57"/>
      <c r="C3" s="57"/>
      <c r="D3" s="57"/>
      <c r="E3" s="56"/>
      <c r="F3" s="56"/>
      <c r="G3" s="56"/>
      <c r="H3" s="55"/>
      <c r="I3" s="55"/>
      <c r="J3" s="55"/>
      <c r="K3" s="55"/>
    </row>
    <row r="4" spans="1:11" ht="15.75">
      <c r="A4" s="98" t="s">
        <v>6</v>
      </c>
      <c r="B4" s="99" t="s">
        <v>7</v>
      </c>
      <c r="C4" s="100" t="s">
        <v>8</v>
      </c>
      <c r="D4" s="101" t="s">
        <v>9</v>
      </c>
      <c r="E4" s="101" t="s">
        <v>10</v>
      </c>
      <c r="F4" s="132" t="s">
        <v>11</v>
      </c>
      <c r="G4" s="132" t="s">
        <v>12</v>
      </c>
      <c r="H4" s="102" t="s">
        <v>13</v>
      </c>
      <c r="I4" s="102"/>
      <c r="J4" s="102"/>
      <c r="K4" s="102"/>
    </row>
    <row r="5" spans="1:11" ht="31.5">
      <c r="A5" s="98"/>
      <c r="B5" s="99"/>
      <c r="C5" s="100"/>
      <c r="D5" s="101"/>
      <c r="E5" s="101"/>
      <c r="F5" s="133"/>
      <c r="G5" s="133"/>
      <c r="H5" s="58" t="s">
        <v>14</v>
      </c>
      <c r="I5" s="58" t="s">
        <v>15</v>
      </c>
      <c r="J5" s="58" t="s">
        <v>16</v>
      </c>
      <c r="K5" s="58" t="s">
        <v>17</v>
      </c>
    </row>
    <row r="6" spans="1:11" ht="31.5">
      <c r="A6" s="126">
        <v>1</v>
      </c>
      <c r="B6" s="128" t="s">
        <v>86</v>
      </c>
      <c r="C6" s="129" t="s">
        <v>87</v>
      </c>
      <c r="D6" s="89" t="s">
        <v>20</v>
      </c>
      <c r="E6" s="127">
        <v>20</v>
      </c>
      <c r="F6" s="127">
        <v>65282</v>
      </c>
      <c r="G6" s="127">
        <f>E6*F6</f>
        <v>1305640</v>
      </c>
      <c r="H6" s="89">
        <v>5</v>
      </c>
      <c r="I6" s="89">
        <v>5</v>
      </c>
      <c r="J6" s="89">
        <v>5</v>
      </c>
      <c r="K6" s="89">
        <v>5</v>
      </c>
    </row>
    <row r="7" spans="1:11" ht="78.75">
      <c r="A7" s="126">
        <f>A6+1</f>
        <v>2</v>
      </c>
      <c r="B7" s="128" t="s">
        <v>88</v>
      </c>
      <c r="C7" s="95" t="s">
        <v>162</v>
      </c>
      <c r="D7" s="89" t="s">
        <v>20</v>
      </c>
      <c r="E7" s="127">
        <v>20</v>
      </c>
      <c r="F7" s="127">
        <v>64545</v>
      </c>
      <c r="G7" s="127">
        <f>E7*F7</f>
        <v>1290900</v>
      </c>
      <c r="H7" s="89">
        <v>5</v>
      </c>
      <c r="I7" s="89">
        <v>5</v>
      </c>
      <c r="J7" s="89">
        <v>5</v>
      </c>
      <c r="K7" s="89">
        <v>5</v>
      </c>
    </row>
    <row r="8" spans="1:11" ht="126.75" customHeight="1">
      <c r="A8" s="126">
        <f t="shared" ref="A8:A36" si="0">A7+1</f>
        <v>3</v>
      </c>
      <c r="B8" s="89" t="s">
        <v>18</v>
      </c>
      <c r="C8" s="60" t="s">
        <v>19</v>
      </c>
      <c r="D8" s="61" t="s">
        <v>20</v>
      </c>
      <c r="E8" s="62">
        <v>20</v>
      </c>
      <c r="F8" s="62">
        <v>24100</v>
      </c>
      <c r="G8" s="62">
        <f>E8*F8</f>
        <v>482000</v>
      </c>
      <c r="H8" s="61">
        <v>5</v>
      </c>
      <c r="I8" s="61">
        <v>5</v>
      </c>
      <c r="J8" s="59">
        <v>5</v>
      </c>
      <c r="K8" s="59">
        <v>5</v>
      </c>
    </row>
    <row r="9" spans="1:11" ht="110.25">
      <c r="A9" s="126">
        <f t="shared" si="0"/>
        <v>4</v>
      </c>
      <c r="B9" s="96" t="s">
        <v>21</v>
      </c>
      <c r="C9" s="63" t="s">
        <v>22</v>
      </c>
      <c r="D9" s="64" t="s">
        <v>20</v>
      </c>
      <c r="E9" s="65">
        <v>20</v>
      </c>
      <c r="F9" s="65">
        <v>24100</v>
      </c>
      <c r="G9" s="62">
        <f t="shared" ref="G9:G38" si="1">E9*F9</f>
        <v>482000</v>
      </c>
      <c r="H9" s="64">
        <v>5</v>
      </c>
      <c r="I9" s="61">
        <v>5</v>
      </c>
      <c r="J9" s="66">
        <v>5</v>
      </c>
      <c r="K9" s="66">
        <v>5</v>
      </c>
    </row>
    <row r="10" spans="1:11" ht="78.75">
      <c r="A10" s="126">
        <f t="shared" si="0"/>
        <v>5</v>
      </c>
      <c r="B10" s="96" t="s">
        <v>23</v>
      </c>
      <c r="C10" s="63" t="s">
        <v>24</v>
      </c>
      <c r="D10" s="64" t="s">
        <v>20</v>
      </c>
      <c r="E10" s="67">
        <v>20</v>
      </c>
      <c r="F10" s="67">
        <v>30500</v>
      </c>
      <c r="G10" s="62">
        <f t="shared" si="1"/>
        <v>610000</v>
      </c>
      <c r="H10" s="64">
        <v>5</v>
      </c>
      <c r="I10" s="61">
        <v>5</v>
      </c>
      <c r="J10" s="66">
        <v>5</v>
      </c>
      <c r="K10" s="66">
        <v>5</v>
      </c>
    </row>
    <row r="11" spans="1:11" ht="78.75">
      <c r="A11" s="126">
        <f t="shared" si="0"/>
        <v>6</v>
      </c>
      <c r="B11" s="96" t="s">
        <v>25</v>
      </c>
      <c r="C11" s="63" t="s">
        <v>26</v>
      </c>
      <c r="D11" s="64" t="s">
        <v>20</v>
      </c>
      <c r="E11" s="67">
        <v>2</v>
      </c>
      <c r="F11" s="67">
        <v>30500</v>
      </c>
      <c r="G11" s="62">
        <f t="shared" si="1"/>
        <v>61000</v>
      </c>
      <c r="H11" s="64">
        <v>0</v>
      </c>
      <c r="I11" s="61">
        <v>1</v>
      </c>
      <c r="J11" s="66">
        <v>0</v>
      </c>
      <c r="K11" s="66">
        <v>1</v>
      </c>
    </row>
    <row r="12" spans="1:11" ht="78.75">
      <c r="A12" s="126">
        <f t="shared" si="0"/>
        <v>7</v>
      </c>
      <c r="B12" s="96" t="s">
        <v>27</v>
      </c>
      <c r="C12" s="63" t="s">
        <v>28</v>
      </c>
      <c r="D12" s="64" t="s">
        <v>20</v>
      </c>
      <c r="E12" s="67">
        <v>16</v>
      </c>
      <c r="F12" s="67">
        <v>27620</v>
      </c>
      <c r="G12" s="62">
        <f t="shared" si="1"/>
        <v>441920</v>
      </c>
      <c r="H12" s="64">
        <v>4</v>
      </c>
      <c r="I12" s="61">
        <v>4</v>
      </c>
      <c r="J12" s="66">
        <v>4</v>
      </c>
      <c r="K12" s="66">
        <v>4</v>
      </c>
    </row>
    <row r="13" spans="1:11" ht="63">
      <c r="A13" s="126">
        <f t="shared" si="0"/>
        <v>8</v>
      </c>
      <c r="B13" s="96" t="s">
        <v>31</v>
      </c>
      <c r="C13" s="63" t="s">
        <v>32</v>
      </c>
      <c r="D13" s="64" t="s">
        <v>20</v>
      </c>
      <c r="E13" s="67">
        <v>16</v>
      </c>
      <c r="F13" s="67">
        <v>19950</v>
      </c>
      <c r="G13" s="62">
        <f t="shared" si="1"/>
        <v>319200</v>
      </c>
      <c r="H13" s="64">
        <v>4</v>
      </c>
      <c r="I13" s="61">
        <v>4</v>
      </c>
      <c r="J13" s="66">
        <v>4</v>
      </c>
      <c r="K13" s="66">
        <v>4</v>
      </c>
    </row>
    <row r="14" spans="1:11" ht="63">
      <c r="A14" s="126">
        <f t="shared" si="0"/>
        <v>9</v>
      </c>
      <c r="B14" s="96" t="s">
        <v>35</v>
      </c>
      <c r="C14" s="63" t="s">
        <v>36</v>
      </c>
      <c r="D14" s="64" t="s">
        <v>20</v>
      </c>
      <c r="E14" s="67">
        <v>40</v>
      </c>
      <c r="F14" s="67">
        <v>25250</v>
      </c>
      <c r="G14" s="62">
        <f t="shared" si="1"/>
        <v>1010000</v>
      </c>
      <c r="H14" s="64">
        <v>10</v>
      </c>
      <c r="I14" s="61">
        <v>10</v>
      </c>
      <c r="J14" s="66">
        <v>10</v>
      </c>
      <c r="K14" s="66">
        <v>10</v>
      </c>
    </row>
    <row r="15" spans="1:11" ht="93.75" customHeight="1">
      <c r="A15" s="126">
        <f t="shared" si="0"/>
        <v>10</v>
      </c>
      <c r="B15" s="96" t="s">
        <v>39</v>
      </c>
      <c r="C15" s="63" t="s">
        <v>40</v>
      </c>
      <c r="D15" s="64" t="s">
        <v>20</v>
      </c>
      <c r="E15" s="67">
        <v>20</v>
      </c>
      <c r="F15" s="67">
        <v>16990</v>
      </c>
      <c r="G15" s="62">
        <f t="shared" si="1"/>
        <v>339800</v>
      </c>
      <c r="H15" s="64">
        <v>5</v>
      </c>
      <c r="I15" s="61">
        <v>5</v>
      </c>
      <c r="J15" s="66">
        <v>5</v>
      </c>
      <c r="K15" s="66">
        <v>5</v>
      </c>
    </row>
    <row r="16" spans="1:11" ht="78.75">
      <c r="A16" s="126">
        <f t="shared" si="0"/>
        <v>11</v>
      </c>
      <c r="B16" s="96" t="s">
        <v>43</v>
      </c>
      <c r="C16" s="63" t="s">
        <v>44</v>
      </c>
      <c r="D16" s="64" t="s">
        <v>20</v>
      </c>
      <c r="E16" s="67">
        <v>16</v>
      </c>
      <c r="F16" s="67">
        <v>23600</v>
      </c>
      <c r="G16" s="62">
        <f t="shared" si="1"/>
        <v>377600</v>
      </c>
      <c r="H16" s="64">
        <v>4</v>
      </c>
      <c r="I16" s="61">
        <v>4</v>
      </c>
      <c r="J16" s="66">
        <v>4</v>
      </c>
      <c r="K16" s="66">
        <v>4</v>
      </c>
    </row>
    <row r="17" spans="1:11" ht="63">
      <c r="A17" s="126">
        <f t="shared" si="0"/>
        <v>12</v>
      </c>
      <c r="B17" s="96" t="s">
        <v>45</v>
      </c>
      <c r="C17" s="63" t="s">
        <v>46</v>
      </c>
      <c r="D17" s="64" t="s">
        <v>20</v>
      </c>
      <c r="E17" s="67">
        <v>4</v>
      </c>
      <c r="F17" s="67">
        <v>39250</v>
      </c>
      <c r="G17" s="62">
        <f t="shared" si="1"/>
        <v>157000</v>
      </c>
      <c r="H17" s="64">
        <v>1</v>
      </c>
      <c r="I17" s="61">
        <v>1</v>
      </c>
      <c r="J17" s="66">
        <v>1</v>
      </c>
      <c r="K17" s="66">
        <v>1</v>
      </c>
    </row>
    <row r="18" spans="1:11" ht="63">
      <c r="A18" s="126">
        <f t="shared" si="0"/>
        <v>13</v>
      </c>
      <c r="B18" s="96" t="s">
        <v>51</v>
      </c>
      <c r="C18" s="63" t="s">
        <v>52</v>
      </c>
      <c r="D18" s="64" t="s">
        <v>20</v>
      </c>
      <c r="E18" s="67">
        <v>4</v>
      </c>
      <c r="F18" s="67">
        <v>18190</v>
      </c>
      <c r="G18" s="62">
        <f t="shared" si="1"/>
        <v>72760</v>
      </c>
      <c r="H18" s="64">
        <v>1</v>
      </c>
      <c r="I18" s="61">
        <v>1</v>
      </c>
      <c r="J18" s="66">
        <v>1</v>
      </c>
      <c r="K18" s="66">
        <v>1</v>
      </c>
    </row>
    <row r="19" spans="1:11" ht="63">
      <c r="A19" s="126">
        <f t="shared" si="0"/>
        <v>14</v>
      </c>
      <c r="B19" s="96" t="s">
        <v>55</v>
      </c>
      <c r="C19" s="63" t="s">
        <v>56</v>
      </c>
      <c r="D19" s="64" t="s">
        <v>20</v>
      </c>
      <c r="E19" s="67">
        <v>2</v>
      </c>
      <c r="F19" s="67">
        <v>17920</v>
      </c>
      <c r="G19" s="62">
        <f t="shared" si="1"/>
        <v>35840</v>
      </c>
      <c r="H19" s="64">
        <v>1</v>
      </c>
      <c r="I19" s="61">
        <v>0</v>
      </c>
      <c r="J19" s="66">
        <v>0</v>
      </c>
      <c r="K19" s="66">
        <v>1</v>
      </c>
    </row>
    <row r="20" spans="1:11" ht="144.75" customHeight="1">
      <c r="A20" s="126">
        <f t="shared" si="0"/>
        <v>15</v>
      </c>
      <c r="B20" s="96" t="s">
        <v>57</v>
      </c>
      <c r="C20" s="63" t="s">
        <v>58</v>
      </c>
      <c r="D20" s="64" t="s">
        <v>20</v>
      </c>
      <c r="E20" s="67">
        <v>2</v>
      </c>
      <c r="F20" s="67">
        <v>36500</v>
      </c>
      <c r="G20" s="62">
        <f t="shared" si="1"/>
        <v>73000</v>
      </c>
      <c r="H20" s="64">
        <v>1</v>
      </c>
      <c r="I20" s="61">
        <v>0</v>
      </c>
      <c r="J20" s="66">
        <v>1</v>
      </c>
      <c r="K20" s="66">
        <v>0</v>
      </c>
    </row>
    <row r="21" spans="1:11" ht="63">
      <c r="A21" s="126">
        <f t="shared" si="0"/>
        <v>16</v>
      </c>
      <c r="B21" s="96" t="s">
        <v>59</v>
      </c>
      <c r="C21" s="63" t="s">
        <v>60</v>
      </c>
      <c r="D21" s="64" t="s">
        <v>20</v>
      </c>
      <c r="E21" s="67">
        <v>1</v>
      </c>
      <c r="F21" s="67">
        <v>16380</v>
      </c>
      <c r="G21" s="62">
        <f t="shared" si="1"/>
        <v>16380</v>
      </c>
      <c r="H21" s="64">
        <v>0</v>
      </c>
      <c r="I21" s="61">
        <v>0</v>
      </c>
      <c r="J21" s="66">
        <v>1</v>
      </c>
      <c r="K21" s="66">
        <v>0</v>
      </c>
    </row>
    <row r="22" spans="1:11" ht="72" customHeight="1">
      <c r="A22" s="126">
        <f t="shared" si="0"/>
        <v>17</v>
      </c>
      <c r="B22" s="96" t="s">
        <v>61</v>
      </c>
      <c r="C22" s="63" t="s">
        <v>62</v>
      </c>
      <c r="D22" s="64" t="s">
        <v>20</v>
      </c>
      <c r="E22" s="67">
        <v>2</v>
      </c>
      <c r="F22" s="67">
        <v>26200</v>
      </c>
      <c r="G22" s="62">
        <f t="shared" si="1"/>
        <v>52400</v>
      </c>
      <c r="H22" s="64">
        <v>1</v>
      </c>
      <c r="I22" s="61">
        <v>0</v>
      </c>
      <c r="J22" s="66">
        <v>1</v>
      </c>
      <c r="K22" s="66">
        <v>0</v>
      </c>
    </row>
    <row r="23" spans="1:11" ht="78.75">
      <c r="A23" s="126">
        <f t="shared" si="0"/>
        <v>18</v>
      </c>
      <c r="B23" s="90" t="s">
        <v>73</v>
      </c>
      <c r="C23" s="68" t="s">
        <v>159</v>
      </c>
      <c r="D23" s="64" t="s">
        <v>65</v>
      </c>
      <c r="E23" s="67">
        <v>50</v>
      </c>
      <c r="F23" s="69">
        <v>37910</v>
      </c>
      <c r="G23" s="62">
        <f t="shared" si="1"/>
        <v>1895500</v>
      </c>
      <c r="H23" s="64">
        <v>13</v>
      </c>
      <c r="I23" s="61">
        <v>12</v>
      </c>
      <c r="J23" s="66">
        <v>13</v>
      </c>
      <c r="K23" s="66">
        <v>12</v>
      </c>
    </row>
    <row r="24" spans="1:11" ht="78.75">
      <c r="A24" s="126">
        <f t="shared" si="0"/>
        <v>19</v>
      </c>
      <c r="B24" s="91" t="s">
        <v>75</v>
      </c>
      <c r="C24" s="70" t="s">
        <v>76</v>
      </c>
      <c r="D24" s="64" t="s">
        <v>65</v>
      </c>
      <c r="E24" s="67">
        <v>4</v>
      </c>
      <c r="F24" s="67">
        <v>3700</v>
      </c>
      <c r="G24" s="62">
        <f t="shared" si="1"/>
        <v>14800</v>
      </c>
      <c r="H24" s="64">
        <v>1</v>
      </c>
      <c r="I24" s="61">
        <v>1</v>
      </c>
      <c r="J24" s="66">
        <v>1</v>
      </c>
      <c r="K24" s="66">
        <v>1</v>
      </c>
    </row>
    <row r="25" spans="1:11" ht="63">
      <c r="A25" s="126">
        <f t="shared" si="0"/>
        <v>20</v>
      </c>
      <c r="B25" s="96" t="s">
        <v>77</v>
      </c>
      <c r="C25" s="63" t="s">
        <v>78</v>
      </c>
      <c r="D25" s="64" t="s">
        <v>69</v>
      </c>
      <c r="E25" s="67">
        <v>16</v>
      </c>
      <c r="F25" s="67">
        <v>36720</v>
      </c>
      <c r="G25" s="62">
        <f t="shared" si="1"/>
        <v>587520</v>
      </c>
      <c r="H25" s="64">
        <v>4</v>
      </c>
      <c r="I25" s="61">
        <v>4</v>
      </c>
      <c r="J25" s="66">
        <v>4</v>
      </c>
      <c r="K25" s="66">
        <v>4</v>
      </c>
    </row>
    <row r="26" spans="1:11" ht="63">
      <c r="A26" s="126">
        <f t="shared" si="0"/>
        <v>21</v>
      </c>
      <c r="B26" s="96" t="s">
        <v>104</v>
      </c>
      <c r="C26" s="63" t="s">
        <v>105</v>
      </c>
      <c r="D26" s="64" t="s">
        <v>65</v>
      </c>
      <c r="E26" s="67">
        <v>5</v>
      </c>
      <c r="F26" s="67">
        <v>18000</v>
      </c>
      <c r="G26" s="62">
        <f t="shared" si="1"/>
        <v>90000</v>
      </c>
      <c r="H26" s="64">
        <v>200</v>
      </c>
      <c r="I26" s="61">
        <v>100</v>
      </c>
      <c r="J26" s="66">
        <v>100</v>
      </c>
      <c r="K26" s="66">
        <v>100</v>
      </c>
    </row>
    <row r="27" spans="1:11" ht="63">
      <c r="A27" s="126">
        <f t="shared" si="0"/>
        <v>22</v>
      </c>
      <c r="B27" s="96" t="s">
        <v>108</v>
      </c>
      <c r="C27" s="63" t="s">
        <v>109</v>
      </c>
      <c r="D27" s="58" t="s">
        <v>20</v>
      </c>
      <c r="E27" s="67">
        <v>2</v>
      </c>
      <c r="F27" s="67">
        <v>90000</v>
      </c>
      <c r="G27" s="62">
        <f t="shared" si="1"/>
        <v>180000</v>
      </c>
      <c r="H27" s="64">
        <v>1</v>
      </c>
      <c r="I27" s="61">
        <v>0</v>
      </c>
      <c r="J27" s="66">
        <v>1</v>
      </c>
      <c r="K27" s="66">
        <v>0</v>
      </c>
    </row>
    <row r="28" spans="1:11" ht="63">
      <c r="A28" s="126">
        <f t="shared" si="0"/>
        <v>23</v>
      </c>
      <c r="B28" s="92" t="s">
        <v>112</v>
      </c>
      <c r="C28" s="71" t="s">
        <v>113</v>
      </c>
      <c r="D28" s="58" t="s">
        <v>111</v>
      </c>
      <c r="E28" s="67">
        <v>1</v>
      </c>
      <c r="F28" s="69">
        <v>198000</v>
      </c>
      <c r="G28" s="62">
        <f t="shared" si="1"/>
        <v>198000</v>
      </c>
      <c r="H28" s="64">
        <v>0</v>
      </c>
      <c r="I28" s="61">
        <v>1</v>
      </c>
      <c r="J28" s="66">
        <v>0</v>
      </c>
      <c r="K28" s="66">
        <v>0</v>
      </c>
    </row>
    <row r="29" spans="1:11" ht="63">
      <c r="A29" s="126">
        <f t="shared" si="0"/>
        <v>24</v>
      </c>
      <c r="B29" s="92" t="s">
        <v>114</v>
      </c>
      <c r="C29" s="71" t="s">
        <v>115</v>
      </c>
      <c r="D29" s="58" t="s">
        <v>111</v>
      </c>
      <c r="E29" s="67">
        <v>1</v>
      </c>
      <c r="F29" s="69">
        <v>198000</v>
      </c>
      <c r="G29" s="62">
        <f t="shared" si="1"/>
        <v>198000</v>
      </c>
      <c r="H29" s="64">
        <v>0</v>
      </c>
      <c r="I29" s="61">
        <v>1</v>
      </c>
      <c r="J29" s="66">
        <v>0</v>
      </c>
      <c r="K29" s="66">
        <v>0</v>
      </c>
    </row>
    <row r="30" spans="1:11" ht="92.25" customHeight="1">
      <c r="A30" s="126">
        <f t="shared" si="0"/>
        <v>25</v>
      </c>
      <c r="B30" s="92" t="s">
        <v>125</v>
      </c>
      <c r="C30" s="63" t="s">
        <v>126</v>
      </c>
      <c r="D30" s="58" t="s">
        <v>111</v>
      </c>
      <c r="E30" s="67">
        <v>15</v>
      </c>
      <c r="F30" s="67">
        <v>13680</v>
      </c>
      <c r="G30" s="62">
        <f t="shared" si="1"/>
        <v>205200</v>
      </c>
      <c r="H30" s="64">
        <v>4</v>
      </c>
      <c r="I30" s="61">
        <v>3</v>
      </c>
      <c r="J30" s="66">
        <v>4</v>
      </c>
      <c r="K30" s="66">
        <v>4</v>
      </c>
    </row>
    <row r="31" spans="1:11" ht="70.5" customHeight="1">
      <c r="A31" s="126">
        <f t="shared" si="0"/>
        <v>26</v>
      </c>
      <c r="B31" s="92" t="s">
        <v>129</v>
      </c>
      <c r="C31" s="63" t="s">
        <v>130</v>
      </c>
      <c r="D31" s="58" t="s">
        <v>131</v>
      </c>
      <c r="E31" s="67">
        <v>200</v>
      </c>
      <c r="F31" s="67">
        <v>300</v>
      </c>
      <c r="G31" s="62">
        <f t="shared" si="1"/>
        <v>60000</v>
      </c>
      <c r="H31" s="64">
        <v>50</v>
      </c>
      <c r="I31" s="61">
        <v>50</v>
      </c>
      <c r="J31" s="66">
        <v>50</v>
      </c>
      <c r="K31" s="66">
        <v>50</v>
      </c>
    </row>
    <row r="32" spans="1:11" ht="61.5" customHeight="1">
      <c r="A32" s="126">
        <f t="shared" si="0"/>
        <v>27</v>
      </c>
      <c r="B32" s="92" t="s">
        <v>141</v>
      </c>
      <c r="C32" s="63" t="s">
        <v>142</v>
      </c>
      <c r="D32" s="58" t="s">
        <v>65</v>
      </c>
      <c r="E32" s="67">
        <v>20</v>
      </c>
      <c r="F32" s="67">
        <v>39610</v>
      </c>
      <c r="G32" s="62">
        <f t="shared" si="1"/>
        <v>792200</v>
      </c>
      <c r="H32" s="64">
        <v>5</v>
      </c>
      <c r="I32" s="61">
        <v>5</v>
      </c>
      <c r="J32" s="66">
        <v>5</v>
      </c>
      <c r="K32" s="66">
        <v>5</v>
      </c>
    </row>
    <row r="33" spans="1:107" ht="84" customHeight="1">
      <c r="A33" s="126">
        <f t="shared" si="0"/>
        <v>28</v>
      </c>
      <c r="B33" s="92" t="s">
        <v>143</v>
      </c>
      <c r="C33" s="71" t="s">
        <v>144</v>
      </c>
      <c r="D33" s="58" t="s">
        <v>111</v>
      </c>
      <c r="E33" s="67">
        <v>1</v>
      </c>
      <c r="F33" s="67">
        <v>160600</v>
      </c>
      <c r="G33" s="62">
        <f t="shared" si="1"/>
        <v>160600</v>
      </c>
      <c r="H33" s="64">
        <v>1</v>
      </c>
      <c r="I33" s="61">
        <v>0</v>
      </c>
      <c r="J33" s="66">
        <v>0</v>
      </c>
      <c r="K33" s="66">
        <v>0</v>
      </c>
    </row>
    <row r="34" spans="1:107" ht="75.75" customHeight="1">
      <c r="A34" s="126">
        <f t="shared" si="0"/>
        <v>29</v>
      </c>
      <c r="B34" s="92" t="s">
        <v>145</v>
      </c>
      <c r="C34" s="71" t="s">
        <v>146</v>
      </c>
      <c r="D34" s="58" t="s">
        <v>65</v>
      </c>
      <c r="E34" s="67">
        <v>10</v>
      </c>
      <c r="F34" s="69">
        <v>36960</v>
      </c>
      <c r="G34" s="62">
        <f t="shared" si="1"/>
        <v>369600</v>
      </c>
      <c r="H34" s="64">
        <v>0</v>
      </c>
      <c r="I34" s="61">
        <v>0</v>
      </c>
      <c r="J34" s="66">
        <v>5</v>
      </c>
      <c r="K34" s="66">
        <v>5</v>
      </c>
    </row>
    <row r="35" spans="1:107" ht="75" customHeight="1">
      <c r="A35" s="126">
        <f t="shared" si="0"/>
        <v>30</v>
      </c>
      <c r="B35" s="92" t="s">
        <v>147</v>
      </c>
      <c r="C35" s="71" t="s">
        <v>148</v>
      </c>
      <c r="D35" s="58" t="s">
        <v>149</v>
      </c>
      <c r="E35" s="67">
        <v>2</v>
      </c>
      <c r="F35" s="67">
        <v>25680</v>
      </c>
      <c r="G35" s="62">
        <f t="shared" si="1"/>
        <v>51360</v>
      </c>
      <c r="H35" s="64">
        <v>1</v>
      </c>
      <c r="I35" s="61">
        <v>0</v>
      </c>
      <c r="J35" s="66">
        <v>1</v>
      </c>
      <c r="K35" s="66">
        <v>0</v>
      </c>
    </row>
    <row r="36" spans="1:107" ht="81" customHeight="1">
      <c r="A36" s="126">
        <f t="shared" si="0"/>
        <v>31</v>
      </c>
      <c r="B36" s="92" t="s">
        <v>150</v>
      </c>
      <c r="C36" s="71" t="s">
        <v>151</v>
      </c>
      <c r="D36" s="58" t="s">
        <v>149</v>
      </c>
      <c r="E36" s="67">
        <v>16</v>
      </c>
      <c r="F36" s="67">
        <v>16050</v>
      </c>
      <c r="G36" s="62">
        <f t="shared" si="1"/>
        <v>256800</v>
      </c>
      <c r="H36" s="64">
        <v>4</v>
      </c>
      <c r="I36" s="61">
        <v>4</v>
      </c>
      <c r="J36" s="66">
        <v>4</v>
      </c>
      <c r="K36" s="66">
        <v>4</v>
      </c>
    </row>
    <row r="37" spans="1:107" ht="81" customHeight="1">
      <c r="A37" s="93">
        <v>32</v>
      </c>
      <c r="B37" s="130" t="s">
        <v>121</v>
      </c>
      <c r="C37" s="131" t="s">
        <v>164</v>
      </c>
      <c r="D37" s="96" t="s">
        <v>20</v>
      </c>
      <c r="E37" s="96">
        <v>10</v>
      </c>
      <c r="F37" s="96">
        <v>14390</v>
      </c>
      <c r="G37" s="64">
        <f t="shared" si="1"/>
        <v>143900</v>
      </c>
      <c r="H37" s="64">
        <v>3</v>
      </c>
      <c r="I37" s="64">
        <v>3</v>
      </c>
      <c r="J37" s="94">
        <v>2</v>
      </c>
      <c r="K37" s="94">
        <v>2</v>
      </c>
    </row>
    <row r="38" spans="1:107" ht="81" customHeight="1">
      <c r="A38" s="93">
        <v>33</v>
      </c>
      <c r="B38" s="130" t="s">
        <v>163</v>
      </c>
      <c r="C38" s="131" t="s">
        <v>165</v>
      </c>
      <c r="D38" s="96" t="s">
        <v>20</v>
      </c>
      <c r="E38" s="96">
        <v>10</v>
      </c>
      <c r="F38" s="96">
        <v>14390</v>
      </c>
      <c r="G38" s="64">
        <f t="shared" si="1"/>
        <v>143900</v>
      </c>
      <c r="H38" s="64">
        <v>3</v>
      </c>
      <c r="I38" s="64">
        <v>3</v>
      </c>
      <c r="J38" s="94">
        <v>2</v>
      </c>
      <c r="K38" s="94">
        <v>2</v>
      </c>
    </row>
    <row r="39" spans="1:107" ht="15.75">
      <c r="A39" s="71"/>
      <c r="B39" s="71" t="s">
        <v>152</v>
      </c>
      <c r="C39" s="96"/>
      <c r="D39" s="96"/>
      <c r="E39" s="96">
        <f>SUM(E6:E38)</f>
        <v>588</v>
      </c>
      <c r="F39" s="96"/>
      <c r="G39" s="64">
        <f>SUM(G6:G38)</f>
        <v>12474820</v>
      </c>
      <c r="H39" s="64"/>
      <c r="I39" s="94"/>
      <c r="J39" s="94"/>
      <c r="K39" s="130"/>
    </row>
    <row r="40" spans="1:107" ht="15.75">
      <c r="A40" s="72"/>
      <c r="B40" s="72"/>
      <c r="C40" s="73"/>
      <c r="D40" s="73"/>
      <c r="E40" s="75"/>
      <c r="F40" s="73"/>
      <c r="G40" s="54"/>
      <c r="H40" s="54"/>
      <c r="I40" s="74"/>
      <c r="J40" s="74"/>
      <c r="K40" s="55"/>
    </row>
    <row r="41" spans="1:107" ht="15" customHeight="1">
      <c r="A41" s="76"/>
      <c r="B41" s="103"/>
      <c r="C41" s="104"/>
      <c r="D41" s="77"/>
      <c r="E41" s="78"/>
      <c r="F41" s="79"/>
      <c r="G41" s="80"/>
      <c r="H41" s="81"/>
      <c r="I41" s="76"/>
      <c r="J41" s="76"/>
      <c r="K41" s="7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</row>
    <row r="42" spans="1:107" ht="12.75" customHeight="1">
      <c r="A42" s="76"/>
      <c r="B42" s="82"/>
      <c r="C42" s="82"/>
      <c r="D42" s="82"/>
      <c r="E42" s="83"/>
      <c r="F42" s="83"/>
      <c r="G42" s="84"/>
      <c r="H42" s="85"/>
      <c r="I42" s="76"/>
      <c r="J42" s="76"/>
      <c r="K42" s="7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</row>
    <row r="43" spans="1:107" ht="15.75">
      <c r="A43" s="76"/>
      <c r="B43" s="82"/>
      <c r="C43" s="82"/>
      <c r="D43" s="82"/>
      <c r="E43" s="83"/>
      <c r="F43" s="83"/>
      <c r="G43" s="84"/>
      <c r="H43" s="85"/>
      <c r="I43" s="76"/>
      <c r="J43" s="76"/>
      <c r="K43" s="7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</row>
    <row r="44" spans="1:107" s="41" customFormat="1" ht="15.75">
      <c r="B44" s="86"/>
      <c r="C44" s="86"/>
      <c r="D44" s="86"/>
      <c r="E44" s="87"/>
      <c r="F44" s="87"/>
      <c r="G44" s="88"/>
      <c r="H44" s="88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40"/>
    </row>
    <row r="45" spans="1:107" ht="15.75">
      <c r="A45" s="42"/>
      <c r="B45" s="105"/>
      <c r="C45" s="106"/>
      <c r="D45" s="106"/>
      <c r="E45" s="73"/>
      <c r="F45" s="73"/>
      <c r="G45" s="107"/>
      <c r="H45" s="108"/>
      <c r="I45" s="74"/>
      <c r="J45" s="74"/>
      <c r="K45" s="55"/>
    </row>
    <row r="46" spans="1:107" ht="15.75">
      <c r="A46" s="25"/>
      <c r="B46" s="42"/>
      <c r="C46" s="42"/>
      <c r="D46" s="23"/>
      <c r="E46" s="21"/>
      <c r="F46" s="21"/>
      <c r="G46" s="21"/>
      <c r="H46" s="24"/>
      <c r="I46" s="45"/>
      <c r="J46" s="44"/>
      <c r="K46" s="44"/>
    </row>
    <row r="47" spans="1:107" ht="15.75">
      <c r="A47" s="25"/>
      <c r="B47" s="109"/>
      <c r="C47" s="109"/>
      <c r="D47" s="23"/>
      <c r="E47" s="21"/>
      <c r="F47" s="21"/>
      <c r="G47" s="110"/>
      <c r="H47" s="111"/>
      <c r="I47" s="45"/>
      <c r="J47" s="44"/>
      <c r="K47" s="44"/>
    </row>
    <row r="48" spans="1:107">
      <c r="A48" s="25"/>
    </row>
    <row r="49" spans="1:1">
      <c r="A49" s="25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</sheetData>
  <mergeCells count="15">
    <mergeCell ref="B41:C41"/>
    <mergeCell ref="B45:D45"/>
    <mergeCell ref="G45:H45"/>
    <mergeCell ref="B47:C47"/>
    <mergeCell ref="G47:H47"/>
    <mergeCell ref="B1:I1"/>
    <mergeCell ref="B2:I2"/>
    <mergeCell ref="A4:A5"/>
    <mergeCell ref="B4:B5"/>
    <mergeCell ref="C4:C5"/>
    <mergeCell ref="D4:D5"/>
    <mergeCell ref="E4:E5"/>
    <mergeCell ref="H4:K4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C94"/>
  <sheetViews>
    <sheetView workbookViewId="0">
      <selection activeCell="L10" sqref="L10"/>
    </sheetView>
  </sheetViews>
  <sheetFormatPr defaultRowHeight="15"/>
  <cols>
    <col min="2" max="2" width="15.42578125" customWidth="1"/>
    <col min="3" max="3" width="26.5703125" customWidth="1"/>
    <col min="4" max="4" width="9.140625" style="46"/>
    <col min="5" max="5" width="15" style="46" bestFit="1" customWidth="1"/>
    <col min="6" max="8" width="9.140625" style="46"/>
    <col min="9" max="9" width="9.140625" style="47"/>
  </cols>
  <sheetData>
    <row r="1" spans="1:11" ht="26.25">
      <c r="B1" s="122" t="s">
        <v>0</v>
      </c>
      <c r="C1" s="122"/>
      <c r="D1" s="122"/>
      <c r="E1" s="122"/>
      <c r="F1" s="122"/>
      <c r="G1" s="122"/>
      <c r="H1" s="122"/>
      <c r="I1" s="122"/>
    </row>
    <row r="2" spans="1:11">
      <c r="B2" s="123"/>
      <c r="C2" s="123"/>
      <c r="D2" s="123"/>
      <c r="E2" s="123"/>
      <c r="F2" s="123"/>
      <c r="G2" s="123"/>
      <c r="H2" s="123"/>
      <c r="I2" s="123"/>
    </row>
    <row r="3" spans="1:11">
      <c r="B3" s="1"/>
      <c r="C3" s="1"/>
      <c r="D3" s="1"/>
      <c r="E3" s="1"/>
      <c r="F3" s="1"/>
      <c r="G3" s="1"/>
      <c r="H3" t="s">
        <v>1</v>
      </c>
      <c r="I3"/>
    </row>
    <row r="4" spans="1:11">
      <c r="B4" s="124"/>
      <c r="C4" s="124"/>
      <c r="D4" s="124"/>
      <c r="E4" s="2"/>
      <c r="F4" s="2"/>
      <c r="G4" s="2"/>
      <c r="H4" t="s">
        <v>2</v>
      </c>
      <c r="I4"/>
    </row>
    <row r="5" spans="1:11">
      <c r="B5" s="3"/>
      <c r="C5" s="3"/>
      <c r="D5" s="3"/>
      <c r="E5" s="2"/>
      <c r="F5" s="2"/>
      <c r="G5" s="2"/>
      <c r="H5" t="s">
        <v>3</v>
      </c>
      <c r="I5" t="s">
        <v>4</v>
      </c>
    </row>
    <row r="6" spans="1:11">
      <c r="B6" s="3"/>
      <c r="C6" s="3"/>
      <c r="D6" s="3"/>
      <c r="E6" s="2"/>
      <c r="F6" s="2"/>
      <c r="G6" s="2"/>
      <c r="H6" t="s">
        <v>5</v>
      </c>
      <c r="I6">
        <v>2022</v>
      </c>
    </row>
    <row r="7" spans="1:11">
      <c r="B7" s="3"/>
      <c r="C7" s="3"/>
      <c r="D7" s="3"/>
      <c r="E7" s="2"/>
      <c r="F7" s="2"/>
      <c r="G7" s="2"/>
      <c r="H7"/>
      <c r="I7"/>
    </row>
    <row r="8" spans="1:11">
      <c r="A8" s="112" t="s">
        <v>6</v>
      </c>
      <c r="B8" s="113" t="s">
        <v>7</v>
      </c>
      <c r="C8" s="114" t="s">
        <v>8</v>
      </c>
      <c r="D8" s="115" t="s">
        <v>9</v>
      </c>
      <c r="E8" s="115" t="s">
        <v>10</v>
      </c>
      <c r="F8" s="4" t="s">
        <v>11</v>
      </c>
      <c r="G8" s="4" t="s">
        <v>12</v>
      </c>
      <c r="H8" s="125" t="s">
        <v>13</v>
      </c>
      <c r="I8" s="125"/>
      <c r="J8" s="125"/>
      <c r="K8" s="125"/>
    </row>
    <row r="9" spans="1:11" ht="30">
      <c r="A9" s="112"/>
      <c r="B9" s="113"/>
      <c r="C9" s="114"/>
      <c r="D9" s="115"/>
      <c r="E9" s="115"/>
      <c r="F9" s="4"/>
      <c r="G9" s="4"/>
      <c r="H9" s="4" t="s">
        <v>14</v>
      </c>
      <c r="I9" s="4" t="s">
        <v>15</v>
      </c>
      <c r="J9" s="4" t="s">
        <v>16</v>
      </c>
      <c r="K9" s="4" t="s">
        <v>17</v>
      </c>
    </row>
    <row r="10" spans="1:11" ht="105">
      <c r="A10" s="5">
        <v>1</v>
      </c>
      <c r="B10" s="49" t="s">
        <v>18</v>
      </c>
      <c r="C10" s="6" t="s">
        <v>19</v>
      </c>
      <c r="D10" s="7" t="s">
        <v>20</v>
      </c>
      <c r="E10" s="8">
        <v>20</v>
      </c>
      <c r="F10" s="8">
        <v>24100</v>
      </c>
      <c r="G10" s="8"/>
      <c r="H10" s="7">
        <v>5</v>
      </c>
      <c r="I10" s="7">
        <v>5</v>
      </c>
      <c r="J10" s="5">
        <v>5</v>
      </c>
      <c r="K10" s="5">
        <v>5</v>
      </c>
    </row>
    <row r="11" spans="1:11" ht="105">
      <c r="A11" s="5">
        <v>2</v>
      </c>
      <c r="B11" s="50" t="s">
        <v>21</v>
      </c>
      <c r="C11" s="9" t="s">
        <v>22</v>
      </c>
      <c r="D11" s="10" t="s">
        <v>20</v>
      </c>
      <c r="E11" s="11">
        <v>20</v>
      </c>
      <c r="F11" s="11">
        <v>24100</v>
      </c>
      <c r="G11" s="11"/>
      <c r="H11" s="10">
        <v>5</v>
      </c>
      <c r="I11" s="7">
        <v>5</v>
      </c>
      <c r="J11" s="12">
        <v>5</v>
      </c>
      <c r="K11" s="12">
        <v>5</v>
      </c>
    </row>
    <row r="12" spans="1:11" ht="60">
      <c r="A12" s="5">
        <v>3</v>
      </c>
      <c r="B12" s="50" t="s">
        <v>23</v>
      </c>
      <c r="C12" s="9" t="s">
        <v>24</v>
      </c>
      <c r="D12" s="10" t="s">
        <v>20</v>
      </c>
      <c r="E12" s="13">
        <v>20</v>
      </c>
      <c r="F12" s="13">
        <v>30500</v>
      </c>
      <c r="G12" s="13"/>
      <c r="H12" s="10">
        <v>5</v>
      </c>
      <c r="I12" s="7">
        <v>5</v>
      </c>
      <c r="J12" s="12">
        <v>5</v>
      </c>
      <c r="K12" s="12">
        <v>5</v>
      </c>
    </row>
    <row r="13" spans="1:11" ht="75">
      <c r="A13" s="5">
        <v>4</v>
      </c>
      <c r="B13" s="50" t="s">
        <v>25</v>
      </c>
      <c r="C13" s="9" t="s">
        <v>26</v>
      </c>
      <c r="D13" s="10" t="s">
        <v>20</v>
      </c>
      <c r="E13" s="13">
        <v>2</v>
      </c>
      <c r="F13" s="13">
        <v>30500</v>
      </c>
      <c r="G13" s="13"/>
      <c r="H13" s="10">
        <v>0</v>
      </c>
      <c r="I13" s="7">
        <v>1</v>
      </c>
      <c r="J13" s="12">
        <v>0</v>
      </c>
      <c r="K13" s="12">
        <v>1</v>
      </c>
    </row>
    <row r="14" spans="1:11" ht="60">
      <c r="A14" s="5">
        <v>5</v>
      </c>
      <c r="B14" s="50" t="s">
        <v>27</v>
      </c>
      <c r="C14" s="9" t="s">
        <v>28</v>
      </c>
      <c r="D14" s="10" t="s">
        <v>20</v>
      </c>
      <c r="E14" s="13">
        <v>16</v>
      </c>
      <c r="F14" s="13">
        <v>27620</v>
      </c>
      <c r="G14" s="13"/>
      <c r="H14" s="10">
        <v>4</v>
      </c>
      <c r="I14" s="7">
        <v>4</v>
      </c>
      <c r="J14" s="12">
        <v>4</v>
      </c>
      <c r="K14" s="12">
        <v>4</v>
      </c>
    </row>
    <row r="15" spans="1:11" ht="75">
      <c r="A15" s="5">
        <v>6</v>
      </c>
      <c r="B15" s="4" t="s">
        <v>29</v>
      </c>
      <c r="C15" s="9" t="s">
        <v>30</v>
      </c>
      <c r="D15" s="10" t="s">
        <v>20</v>
      </c>
      <c r="E15" s="13">
        <v>8</v>
      </c>
      <c r="F15" s="13"/>
      <c r="G15" s="13"/>
      <c r="H15" s="10">
        <v>2</v>
      </c>
      <c r="I15" s="7">
        <v>2</v>
      </c>
      <c r="J15" s="12">
        <v>2</v>
      </c>
      <c r="K15" s="12">
        <v>2</v>
      </c>
    </row>
    <row r="16" spans="1:11" ht="45">
      <c r="A16" s="5">
        <v>7</v>
      </c>
      <c r="B16" s="50" t="s">
        <v>31</v>
      </c>
      <c r="C16" s="9" t="s">
        <v>32</v>
      </c>
      <c r="D16" s="10" t="s">
        <v>20</v>
      </c>
      <c r="E16" s="13">
        <v>16</v>
      </c>
      <c r="F16" s="13">
        <v>19950</v>
      </c>
      <c r="G16" s="13"/>
      <c r="H16" s="10">
        <v>4</v>
      </c>
      <c r="I16" s="7">
        <v>4</v>
      </c>
      <c r="J16" s="12">
        <v>4</v>
      </c>
      <c r="K16" s="12">
        <v>4</v>
      </c>
    </row>
    <row r="17" spans="1:11" ht="30">
      <c r="A17" s="5">
        <v>8</v>
      </c>
      <c r="B17" s="4" t="s">
        <v>33</v>
      </c>
      <c r="C17" s="9" t="s">
        <v>34</v>
      </c>
      <c r="D17" s="10" t="s">
        <v>20</v>
      </c>
      <c r="E17" s="13">
        <v>60</v>
      </c>
      <c r="F17" s="13"/>
      <c r="G17" s="13"/>
      <c r="H17" s="10">
        <v>15</v>
      </c>
      <c r="I17" s="7">
        <v>15</v>
      </c>
      <c r="J17" s="12">
        <v>15</v>
      </c>
      <c r="K17" s="12">
        <v>15</v>
      </c>
    </row>
    <row r="18" spans="1:11" ht="45">
      <c r="A18" s="5">
        <v>9</v>
      </c>
      <c r="B18" s="50" t="s">
        <v>35</v>
      </c>
      <c r="C18" s="9" t="s">
        <v>36</v>
      </c>
      <c r="D18" s="10" t="s">
        <v>20</v>
      </c>
      <c r="E18" s="13">
        <v>40</v>
      </c>
      <c r="F18" s="13">
        <v>25250</v>
      </c>
      <c r="G18" s="13"/>
      <c r="H18" s="10">
        <v>10</v>
      </c>
      <c r="I18" s="7">
        <v>10</v>
      </c>
      <c r="J18" s="12">
        <v>10</v>
      </c>
      <c r="K18" s="12">
        <v>10</v>
      </c>
    </row>
    <row r="19" spans="1:11" ht="90">
      <c r="A19" s="5">
        <v>10</v>
      </c>
      <c r="B19" s="4" t="s">
        <v>37</v>
      </c>
      <c r="C19" s="9" t="s">
        <v>38</v>
      </c>
      <c r="D19" s="10" t="s">
        <v>20</v>
      </c>
      <c r="E19" s="13">
        <v>20</v>
      </c>
      <c r="F19" s="13"/>
      <c r="G19" s="13"/>
      <c r="H19" s="10">
        <v>5</v>
      </c>
      <c r="I19" s="7">
        <v>5</v>
      </c>
      <c r="J19" s="12">
        <v>5</v>
      </c>
      <c r="K19" s="12">
        <v>5</v>
      </c>
    </row>
    <row r="20" spans="1:11" ht="90">
      <c r="A20" s="5">
        <v>11</v>
      </c>
      <c r="B20" s="50" t="s">
        <v>39</v>
      </c>
      <c r="C20" s="9" t="s">
        <v>40</v>
      </c>
      <c r="D20" s="10" t="s">
        <v>20</v>
      </c>
      <c r="E20" s="13">
        <v>20</v>
      </c>
      <c r="F20" s="13">
        <v>16990</v>
      </c>
      <c r="G20" s="13"/>
      <c r="H20" s="10">
        <v>5</v>
      </c>
      <c r="I20" s="7">
        <v>5</v>
      </c>
      <c r="J20" s="12">
        <v>5</v>
      </c>
      <c r="K20" s="12">
        <v>5</v>
      </c>
    </row>
    <row r="21" spans="1:11" ht="90">
      <c r="A21" s="5">
        <v>12</v>
      </c>
      <c r="B21" s="4" t="s">
        <v>41</v>
      </c>
      <c r="C21" s="9" t="s">
        <v>42</v>
      </c>
      <c r="D21" s="10" t="s">
        <v>20</v>
      </c>
      <c r="E21" s="13">
        <v>20</v>
      </c>
      <c r="F21" s="13"/>
      <c r="G21" s="13"/>
      <c r="H21" s="10">
        <v>5</v>
      </c>
      <c r="I21" s="7">
        <v>5</v>
      </c>
      <c r="J21" s="12">
        <v>5</v>
      </c>
      <c r="K21" s="12">
        <v>5</v>
      </c>
    </row>
    <row r="22" spans="1:11" ht="75">
      <c r="A22" s="5">
        <v>13</v>
      </c>
      <c r="B22" s="50" t="s">
        <v>43</v>
      </c>
      <c r="C22" s="9" t="s">
        <v>44</v>
      </c>
      <c r="D22" s="10" t="s">
        <v>20</v>
      </c>
      <c r="E22" s="13">
        <v>16</v>
      </c>
      <c r="F22" s="13">
        <v>23600</v>
      </c>
      <c r="G22" s="13"/>
      <c r="H22" s="10">
        <v>4</v>
      </c>
      <c r="I22" s="7">
        <v>4</v>
      </c>
      <c r="J22" s="12">
        <v>4</v>
      </c>
      <c r="K22" s="12">
        <v>4</v>
      </c>
    </row>
    <row r="23" spans="1:11" ht="60">
      <c r="A23" s="5">
        <v>14</v>
      </c>
      <c r="B23" s="50" t="s">
        <v>45</v>
      </c>
      <c r="C23" s="9" t="s">
        <v>46</v>
      </c>
      <c r="D23" s="10" t="s">
        <v>20</v>
      </c>
      <c r="E23" s="13">
        <v>4</v>
      </c>
      <c r="F23" s="13">
        <v>39250</v>
      </c>
      <c r="G23" s="13"/>
      <c r="H23" s="10">
        <v>1</v>
      </c>
      <c r="I23" s="7">
        <v>1</v>
      </c>
      <c r="J23" s="12">
        <v>1</v>
      </c>
      <c r="K23" s="12">
        <v>1</v>
      </c>
    </row>
    <row r="24" spans="1:11" ht="75">
      <c r="A24" s="5">
        <v>15</v>
      </c>
      <c r="B24" s="50" t="s">
        <v>47</v>
      </c>
      <c r="C24" s="9" t="s">
        <v>48</v>
      </c>
      <c r="D24" s="10" t="s">
        <v>20</v>
      </c>
      <c r="E24" s="13">
        <v>40</v>
      </c>
      <c r="F24" s="13">
        <v>52550</v>
      </c>
      <c r="G24" s="13"/>
      <c r="H24" s="10">
        <v>10</v>
      </c>
      <c r="I24" s="7">
        <v>10</v>
      </c>
      <c r="J24" s="12">
        <v>10</v>
      </c>
      <c r="K24" s="12">
        <v>10</v>
      </c>
    </row>
    <row r="25" spans="1:11" ht="75">
      <c r="A25" s="5"/>
      <c r="B25" s="50" t="s">
        <v>49</v>
      </c>
      <c r="C25" s="9" t="s">
        <v>50</v>
      </c>
      <c r="D25" s="10" t="s">
        <v>20</v>
      </c>
      <c r="E25" s="13">
        <v>1</v>
      </c>
      <c r="F25" s="13">
        <v>127450</v>
      </c>
      <c r="G25" s="13"/>
      <c r="H25" s="10"/>
      <c r="I25" s="7"/>
      <c r="J25" s="12"/>
      <c r="K25" s="12"/>
    </row>
    <row r="26" spans="1:11" ht="60">
      <c r="A26" s="5">
        <v>16</v>
      </c>
      <c r="B26" s="50" t="s">
        <v>51</v>
      </c>
      <c r="C26" s="9" t="s">
        <v>52</v>
      </c>
      <c r="D26" s="10" t="s">
        <v>20</v>
      </c>
      <c r="E26" s="13">
        <v>4</v>
      </c>
      <c r="F26" s="13">
        <v>18190</v>
      </c>
      <c r="G26" s="13"/>
      <c r="H26" s="10">
        <v>1</v>
      </c>
      <c r="I26" s="7">
        <v>1</v>
      </c>
      <c r="J26" s="12">
        <v>1</v>
      </c>
      <c r="K26" s="12">
        <v>1</v>
      </c>
    </row>
    <row r="27" spans="1:11" ht="75">
      <c r="A27" s="5">
        <v>17</v>
      </c>
      <c r="B27" s="4" t="s">
        <v>53</v>
      </c>
      <c r="C27" s="9" t="s">
        <v>54</v>
      </c>
      <c r="D27" s="10" t="s">
        <v>20</v>
      </c>
      <c r="E27" s="13">
        <v>1</v>
      </c>
      <c r="F27" s="13"/>
      <c r="G27" s="13"/>
      <c r="H27" s="10">
        <v>0</v>
      </c>
      <c r="I27" s="7">
        <v>0</v>
      </c>
      <c r="J27" s="12">
        <v>1</v>
      </c>
      <c r="K27" s="12">
        <v>0</v>
      </c>
    </row>
    <row r="28" spans="1:11" ht="45">
      <c r="A28" s="5">
        <v>18</v>
      </c>
      <c r="B28" s="50" t="s">
        <v>55</v>
      </c>
      <c r="C28" s="9" t="s">
        <v>56</v>
      </c>
      <c r="D28" s="10" t="s">
        <v>20</v>
      </c>
      <c r="E28" s="13">
        <v>2</v>
      </c>
      <c r="F28" s="13">
        <v>17920</v>
      </c>
      <c r="G28" s="13"/>
      <c r="H28" s="10">
        <v>1</v>
      </c>
      <c r="I28" s="7">
        <v>0</v>
      </c>
      <c r="J28" s="12">
        <v>0</v>
      </c>
      <c r="K28" s="12">
        <v>1</v>
      </c>
    </row>
    <row r="29" spans="1:11" ht="150">
      <c r="A29" s="5">
        <v>19</v>
      </c>
      <c r="B29" s="50" t="s">
        <v>57</v>
      </c>
      <c r="C29" s="9" t="s">
        <v>58</v>
      </c>
      <c r="D29" s="10" t="s">
        <v>20</v>
      </c>
      <c r="E29" s="13">
        <v>2</v>
      </c>
      <c r="F29" s="13">
        <v>36500</v>
      </c>
      <c r="G29" s="13"/>
      <c r="H29" s="10">
        <v>1</v>
      </c>
      <c r="I29" s="7">
        <v>0</v>
      </c>
      <c r="J29" s="12">
        <v>1</v>
      </c>
      <c r="K29" s="12">
        <v>0</v>
      </c>
    </row>
    <row r="30" spans="1:11" ht="45">
      <c r="A30" s="5">
        <v>20</v>
      </c>
      <c r="B30" s="50" t="s">
        <v>59</v>
      </c>
      <c r="C30" s="9" t="s">
        <v>60</v>
      </c>
      <c r="D30" s="10" t="s">
        <v>20</v>
      </c>
      <c r="E30" s="13">
        <v>1</v>
      </c>
      <c r="F30" s="13">
        <v>16380</v>
      </c>
      <c r="G30" s="13"/>
      <c r="H30" s="10">
        <v>0</v>
      </c>
      <c r="I30" s="7">
        <v>0</v>
      </c>
      <c r="J30" s="12">
        <v>1</v>
      </c>
      <c r="K30" s="12">
        <v>0</v>
      </c>
    </row>
    <row r="31" spans="1:11" ht="75">
      <c r="A31" s="5">
        <v>21</v>
      </c>
      <c r="B31" s="50" t="s">
        <v>61</v>
      </c>
      <c r="C31" s="9" t="s">
        <v>62</v>
      </c>
      <c r="D31" s="10" t="s">
        <v>20</v>
      </c>
      <c r="E31" s="13">
        <v>2</v>
      </c>
      <c r="F31" s="13">
        <v>26200</v>
      </c>
      <c r="G31" s="13"/>
      <c r="H31" s="10">
        <v>1</v>
      </c>
      <c r="I31" s="7">
        <v>0</v>
      </c>
      <c r="J31" s="12">
        <v>1</v>
      </c>
      <c r="K31" s="12">
        <v>0</v>
      </c>
    </row>
    <row r="32" spans="1:11" ht="30">
      <c r="A32" s="5">
        <v>22</v>
      </c>
      <c r="B32" s="4" t="s">
        <v>63</v>
      </c>
      <c r="C32" s="9" t="s">
        <v>64</v>
      </c>
      <c r="D32" s="10" t="s">
        <v>65</v>
      </c>
      <c r="E32" s="13">
        <v>50</v>
      </c>
      <c r="F32" s="13"/>
      <c r="G32" s="13"/>
      <c r="H32" s="10">
        <v>7</v>
      </c>
      <c r="I32" s="7">
        <v>8</v>
      </c>
      <c r="J32" s="12">
        <v>7</v>
      </c>
      <c r="K32" s="12">
        <v>8</v>
      </c>
    </row>
    <row r="33" spans="1:11" ht="45">
      <c r="A33" s="5">
        <v>23</v>
      </c>
      <c r="B33" s="4" t="s">
        <v>66</v>
      </c>
      <c r="C33" s="9" t="s">
        <v>66</v>
      </c>
      <c r="D33" s="10" t="s">
        <v>67</v>
      </c>
      <c r="E33" s="13">
        <v>10</v>
      </c>
      <c r="F33" s="13"/>
      <c r="G33" s="13"/>
      <c r="H33" s="10">
        <v>3</v>
      </c>
      <c r="I33" s="7">
        <v>2</v>
      </c>
      <c r="J33" s="12">
        <v>3</v>
      </c>
      <c r="K33" s="12">
        <v>2</v>
      </c>
    </row>
    <row r="34" spans="1:11" ht="90">
      <c r="A34" s="5">
        <v>24</v>
      </c>
      <c r="B34" s="4" t="s">
        <v>68</v>
      </c>
      <c r="C34" s="9" t="s">
        <v>68</v>
      </c>
      <c r="D34" s="10" t="s">
        <v>69</v>
      </c>
      <c r="E34" s="13">
        <v>2</v>
      </c>
      <c r="F34" s="13"/>
      <c r="G34" s="13"/>
      <c r="H34" s="10">
        <v>1</v>
      </c>
      <c r="I34" s="7">
        <v>0</v>
      </c>
      <c r="J34" s="12">
        <v>0</v>
      </c>
      <c r="K34" s="12">
        <v>1</v>
      </c>
    </row>
    <row r="35" spans="1:11" ht="45">
      <c r="A35" s="5">
        <v>25</v>
      </c>
      <c r="B35" s="4" t="s">
        <v>70</v>
      </c>
      <c r="C35" s="9" t="s">
        <v>70</v>
      </c>
      <c r="D35" s="10" t="s">
        <v>67</v>
      </c>
      <c r="E35" s="13">
        <v>10</v>
      </c>
      <c r="F35" s="13"/>
      <c r="G35" s="13"/>
      <c r="H35" s="10">
        <v>3</v>
      </c>
      <c r="I35" s="7">
        <v>2</v>
      </c>
      <c r="J35" s="12">
        <v>3</v>
      </c>
      <c r="K35" s="12">
        <v>2</v>
      </c>
    </row>
    <row r="36" spans="1:11" ht="75">
      <c r="A36" s="5">
        <v>26</v>
      </c>
      <c r="B36" s="4" t="s">
        <v>71</v>
      </c>
      <c r="C36" s="9" t="s">
        <v>72</v>
      </c>
      <c r="D36" s="10" t="s">
        <v>20</v>
      </c>
      <c r="E36" s="13">
        <v>60</v>
      </c>
      <c r="F36" s="13"/>
      <c r="G36" s="13"/>
      <c r="H36" s="10">
        <v>15</v>
      </c>
      <c r="I36" s="7">
        <v>15</v>
      </c>
      <c r="J36" s="12">
        <v>15</v>
      </c>
      <c r="K36" s="12">
        <v>15</v>
      </c>
    </row>
    <row r="37" spans="1:11" ht="75">
      <c r="A37" s="5">
        <v>27</v>
      </c>
      <c r="B37" s="51" t="s">
        <v>73</v>
      </c>
      <c r="C37" s="14" t="s">
        <v>74</v>
      </c>
      <c r="D37" s="10" t="s">
        <v>65</v>
      </c>
      <c r="E37" s="13">
        <v>50</v>
      </c>
      <c r="F37" s="15">
        <v>37910</v>
      </c>
      <c r="G37" s="13"/>
      <c r="H37" s="10">
        <v>13</v>
      </c>
      <c r="I37" s="7">
        <v>12</v>
      </c>
      <c r="J37" s="12">
        <v>13</v>
      </c>
      <c r="K37" s="12">
        <v>12</v>
      </c>
    </row>
    <row r="38" spans="1:11" ht="75">
      <c r="A38" s="5">
        <v>28</v>
      </c>
      <c r="B38" s="52" t="s">
        <v>75</v>
      </c>
      <c r="C38" s="16" t="s">
        <v>76</v>
      </c>
      <c r="D38" s="10" t="s">
        <v>65</v>
      </c>
      <c r="E38" s="13">
        <v>4</v>
      </c>
      <c r="F38" s="13">
        <v>3700</v>
      </c>
      <c r="G38" s="13"/>
      <c r="H38" s="10">
        <v>1</v>
      </c>
      <c r="I38" s="7">
        <v>1</v>
      </c>
      <c r="J38" s="12">
        <v>1</v>
      </c>
      <c r="K38" s="12">
        <v>1</v>
      </c>
    </row>
    <row r="39" spans="1:11" ht="60">
      <c r="A39" s="5">
        <v>29</v>
      </c>
      <c r="B39" s="50" t="s">
        <v>77</v>
      </c>
      <c r="C39" s="9" t="s">
        <v>78</v>
      </c>
      <c r="D39" s="10" t="s">
        <v>69</v>
      </c>
      <c r="E39" s="13">
        <v>16</v>
      </c>
      <c r="F39" s="13">
        <v>36720</v>
      </c>
      <c r="G39" s="13"/>
      <c r="H39" s="10">
        <v>4</v>
      </c>
      <c r="I39" s="7">
        <v>4</v>
      </c>
      <c r="J39" s="12">
        <v>4</v>
      </c>
      <c r="K39" s="12">
        <v>4</v>
      </c>
    </row>
    <row r="40" spans="1:11" ht="45">
      <c r="A40" s="5">
        <v>30</v>
      </c>
      <c r="B40" s="4" t="s">
        <v>79</v>
      </c>
      <c r="C40" s="9" t="s">
        <v>79</v>
      </c>
      <c r="D40" s="10" t="s">
        <v>80</v>
      </c>
      <c r="E40" s="13">
        <v>1000</v>
      </c>
      <c r="F40" s="13"/>
      <c r="G40" s="13"/>
      <c r="H40" s="10">
        <v>200</v>
      </c>
      <c r="I40" s="7">
        <v>300</v>
      </c>
      <c r="J40" s="12">
        <v>200</v>
      </c>
      <c r="K40" s="12">
        <v>300</v>
      </c>
    </row>
    <row r="41" spans="1:11" ht="60">
      <c r="A41" s="5">
        <v>31</v>
      </c>
      <c r="B41" s="4" t="s">
        <v>81</v>
      </c>
      <c r="C41" s="9" t="s">
        <v>82</v>
      </c>
      <c r="D41" s="10" t="s">
        <v>20</v>
      </c>
      <c r="E41" s="13">
        <v>4</v>
      </c>
      <c r="F41" s="13"/>
      <c r="G41" s="13"/>
      <c r="H41" s="10">
        <v>0</v>
      </c>
      <c r="I41" s="7">
        <v>0</v>
      </c>
      <c r="J41" s="12">
        <v>2</v>
      </c>
      <c r="K41" s="12">
        <v>2</v>
      </c>
    </row>
    <row r="42" spans="1:11" ht="105">
      <c r="A42" s="5">
        <v>32</v>
      </c>
      <c r="B42" s="4" t="s">
        <v>83</v>
      </c>
      <c r="C42" s="9" t="s">
        <v>84</v>
      </c>
      <c r="D42" s="10" t="s">
        <v>20</v>
      </c>
      <c r="E42" s="13">
        <v>4</v>
      </c>
      <c r="F42" s="13"/>
      <c r="G42" s="13"/>
      <c r="H42" s="10">
        <v>0</v>
      </c>
      <c r="I42" s="7">
        <v>0</v>
      </c>
      <c r="J42" s="12">
        <v>2</v>
      </c>
      <c r="K42" s="12">
        <v>2</v>
      </c>
    </row>
    <row r="43" spans="1:11" ht="30">
      <c r="A43" s="5">
        <v>33</v>
      </c>
      <c r="B43" s="4" t="s">
        <v>85</v>
      </c>
      <c r="C43" s="9" t="s">
        <v>85</v>
      </c>
      <c r="D43" s="10" t="s">
        <v>80</v>
      </c>
      <c r="E43" s="13">
        <v>200</v>
      </c>
      <c r="F43" s="13"/>
      <c r="G43" s="13"/>
      <c r="H43" s="10">
        <v>50</v>
      </c>
      <c r="I43" s="7">
        <v>50</v>
      </c>
      <c r="J43" s="12">
        <v>50</v>
      </c>
      <c r="K43" s="12">
        <v>50</v>
      </c>
    </row>
    <row r="44" spans="1:11" ht="30">
      <c r="A44" s="5">
        <v>34</v>
      </c>
      <c r="B44" s="4" t="s">
        <v>86</v>
      </c>
      <c r="C44" s="9" t="s">
        <v>87</v>
      </c>
      <c r="D44" s="10" t="s">
        <v>20</v>
      </c>
      <c r="E44" s="13">
        <v>20</v>
      </c>
      <c r="F44" s="13"/>
      <c r="G44" s="13"/>
      <c r="H44" s="10">
        <v>5</v>
      </c>
      <c r="I44" s="7">
        <v>5</v>
      </c>
      <c r="J44" s="12">
        <v>5</v>
      </c>
      <c r="K44" s="12">
        <v>5</v>
      </c>
    </row>
    <row r="45" spans="1:11" ht="30">
      <c r="A45" s="5">
        <v>35</v>
      </c>
      <c r="B45" s="4" t="s">
        <v>88</v>
      </c>
      <c r="C45" s="9" t="s">
        <v>89</v>
      </c>
      <c r="D45" s="10" t="s">
        <v>20</v>
      </c>
      <c r="E45" s="13">
        <v>40</v>
      </c>
      <c r="F45" s="13"/>
      <c r="G45" s="13"/>
      <c r="H45" s="10">
        <v>10</v>
      </c>
      <c r="I45" s="7">
        <v>10</v>
      </c>
      <c r="J45" s="12">
        <v>10</v>
      </c>
      <c r="K45" s="12">
        <v>10</v>
      </c>
    </row>
    <row r="46" spans="1:11" ht="90">
      <c r="A46" s="5">
        <v>36</v>
      </c>
      <c r="B46" s="4" t="s">
        <v>90</v>
      </c>
      <c r="C46" s="9" t="s">
        <v>91</v>
      </c>
      <c r="D46" s="10" t="s">
        <v>20</v>
      </c>
      <c r="E46" s="13">
        <v>4</v>
      </c>
      <c r="F46" s="13"/>
      <c r="G46" s="13"/>
      <c r="H46" s="10">
        <v>1</v>
      </c>
      <c r="I46" s="7">
        <v>1</v>
      </c>
      <c r="J46" s="12">
        <v>1</v>
      </c>
      <c r="K46" s="12">
        <v>1</v>
      </c>
    </row>
    <row r="47" spans="1:11" ht="60">
      <c r="A47" s="5">
        <v>37</v>
      </c>
      <c r="B47" s="4" t="s">
        <v>92</v>
      </c>
      <c r="C47" s="9" t="s">
        <v>93</v>
      </c>
      <c r="D47" s="10" t="s">
        <v>20</v>
      </c>
      <c r="E47" s="13">
        <v>10</v>
      </c>
      <c r="F47" s="13"/>
      <c r="G47" s="13"/>
      <c r="H47" s="10">
        <v>2</v>
      </c>
      <c r="I47" s="7">
        <v>3</v>
      </c>
      <c r="J47" s="12">
        <v>2</v>
      </c>
      <c r="K47" s="12">
        <v>3</v>
      </c>
    </row>
    <row r="48" spans="1:11" ht="75">
      <c r="A48" s="5">
        <v>38</v>
      </c>
      <c r="B48" s="4" t="s">
        <v>94</v>
      </c>
      <c r="C48" s="9" t="s">
        <v>95</v>
      </c>
      <c r="D48" s="10" t="s">
        <v>65</v>
      </c>
      <c r="E48" s="13">
        <v>15</v>
      </c>
      <c r="F48" s="13"/>
      <c r="G48" s="13"/>
      <c r="H48" s="10">
        <v>3</v>
      </c>
      <c r="I48" s="7">
        <v>4</v>
      </c>
      <c r="J48" s="12">
        <v>4</v>
      </c>
      <c r="K48" s="12">
        <v>4</v>
      </c>
    </row>
    <row r="49" spans="1:11" ht="30">
      <c r="A49" s="5">
        <v>39</v>
      </c>
      <c r="B49" s="4" t="s">
        <v>96</v>
      </c>
      <c r="C49" s="9" t="s">
        <v>97</v>
      </c>
      <c r="D49" s="10" t="s">
        <v>98</v>
      </c>
      <c r="E49" s="13">
        <v>400</v>
      </c>
      <c r="F49" s="13"/>
      <c r="G49" s="13"/>
      <c r="H49" s="10">
        <v>100</v>
      </c>
      <c r="I49" s="7">
        <v>100</v>
      </c>
      <c r="J49" s="12">
        <v>100</v>
      </c>
      <c r="K49" s="12">
        <v>100</v>
      </c>
    </row>
    <row r="50" spans="1:11" ht="90">
      <c r="A50" s="5">
        <v>40</v>
      </c>
      <c r="B50" s="4" t="s">
        <v>99</v>
      </c>
      <c r="C50" s="9" t="s">
        <v>100</v>
      </c>
      <c r="D50" s="10" t="s">
        <v>20</v>
      </c>
      <c r="E50" s="13">
        <v>6</v>
      </c>
      <c r="F50" s="13"/>
      <c r="G50" s="13"/>
      <c r="H50" s="10">
        <v>2</v>
      </c>
      <c r="I50" s="7">
        <v>1</v>
      </c>
      <c r="J50" s="12">
        <v>2</v>
      </c>
      <c r="K50" s="12">
        <v>1</v>
      </c>
    </row>
    <row r="51" spans="1:11" ht="90">
      <c r="A51" s="5">
        <v>41</v>
      </c>
      <c r="B51" s="4" t="s">
        <v>101</v>
      </c>
      <c r="C51" s="9" t="s">
        <v>102</v>
      </c>
      <c r="D51" s="10" t="s">
        <v>20</v>
      </c>
      <c r="E51" s="13">
        <v>6</v>
      </c>
      <c r="F51" s="13"/>
      <c r="G51" s="13"/>
      <c r="H51" s="10">
        <v>2</v>
      </c>
      <c r="I51" s="7">
        <v>1</v>
      </c>
      <c r="J51" s="12">
        <v>2</v>
      </c>
      <c r="K51" s="12">
        <v>1</v>
      </c>
    </row>
    <row r="52" spans="1:11" ht="30">
      <c r="A52" s="5">
        <v>42</v>
      </c>
      <c r="B52" s="4" t="s">
        <v>103</v>
      </c>
      <c r="C52" s="9" t="s">
        <v>103</v>
      </c>
      <c r="D52" s="10" t="s">
        <v>80</v>
      </c>
      <c r="E52" s="13">
        <v>2</v>
      </c>
      <c r="F52" s="13"/>
      <c r="G52" s="13"/>
      <c r="H52" s="10">
        <v>1</v>
      </c>
      <c r="I52" s="7">
        <v>0</v>
      </c>
      <c r="J52" s="12">
        <v>0</v>
      </c>
      <c r="K52" s="12">
        <v>1</v>
      </c>
    </row>
    <row r="53" spans="1:11" ht="60">
      <c r="A53" s="5">
        <v>43</v>
      </c>
      <c r="B53" s="50" t="s">
        <v>104</v>
      </c>
      <c r="C53" s="9" t="s">
        <v>105</v>
      </c>
      <c r="D53" s="10" t="s">
        <v>65</v>
      </c>
      <c r="E53" s="13">
        <v>5</v>
      </c>
      <c r="F53" s="13">
        <v>18000</v>
      </c>
      <c r="G53" s="13"/>
      <c r="H53" s="10">
        <v>200</v>
      </c>
      <c r="I53" s="7">
        <v>100</v>
      </c>
      <c r="J53" s="12">
        <v>100</v>
      </c>
      <c r="K53" s="12">
        <v>100</v>
      </c>
    </row>
    <row r="54" spans="1:11" ht="75">
      <c r="A54" s="5">
        <v>44</v>
      </c>
      <c r="B54" s="4" t="s">
        <v>106</v>
      </c>
      <c r="C54" s="9" t="s">
        <v>107</v>
      </c>
      <c r="D54" s="10" t="s">
        <v>20</v>
      </c>
      <c r="E54" s="13">
        <v>2</v>
      </c>
      <c r="F54" s="13"/>
      <c r="G54" s="13"/>
      <c r="H54" s="10">
        <v>1</v>
      </c>
      <c r="I54" s="7">
        <v>0</v>
      </c>
      <c r="J54" s="12">
        <v>1</v>
      </c>
      <c r="K54" s="12">
        <v>0</v>
      </c>
    </row>
    <row r="55" spans="1:11" ht="45">
      <c r="A55" s="5">
        <v>45</v>
      </c>
      <c r="B55" s="50" t="s">
        <v>108</v>
      </c>
      <c r="C55" s="9" t="s">
        <v>109</v>
      </c>
      <c r="D55" s="4" t="s">
        <v>20</v>
      </c>
      <c r="E55" s="13">
        <v>2</v>
      </c>
      <c r="F55" s="13">
        <v>90000</v>
      </c>
      <c r="G55" s="13"/>
      <c r="H55" s="10">
        <v>1</v>
      </c>
      <c r="I55" s="7">
        <v>0</v>
      </c>
      <c r="J55" s="12">
        <v>1</v>
      </c>
      <c r="K55" s="12">
        <v>0</v>
      </c>
    </row>
    <row r="56" spans="1:11" ht="30">
      <c r="A56" s="5">
        <v>46</v>
      </c>
      <c r="B56" s="4" t="s">
        <v>110</v>
      </c>
      <c r="C56" s="9" t="s">
        <v>110</v>
      </c>
      <c r="D56" s="4" t="s">
        <v>111</v>
      </c>
      <c r="E56" s="13">
        <v>2</v>
      </c>
      <c r="F56" s="13"/>
      <c r="G56" s="13"/>
      <c r="H56" s="10">
        <v>0</v>
      </c>
      <c r="I56" s="7">
        <v>0</v>
      </c>
      <c r="J56" s="12">
        <v>1</v>
      </c>
      <c r="K56" s="12">
        <v>1</v>
      </c>
    </row>
    <row r="57" spans="1:11" ht="60">
      <c r="A57" s="5">
        <v>47</v>
      </c>
      <c r="B57" s="53" t="s">
        <v>112</v>
      </c>
      <c r="C57" s="18" t="s">
        <v>113</v>
      </c>
      <c r="D57" s="4" t="s">
        <v>111</v>
      </c>
      <c r="E57" s="13">
        <v>1</v>
      </c>
      <c r="F57" s="15">
        <v>198000</v>
      </c>
      <c r="G57" s="13"/>
      <c r="H57" s="10">
        <v>0</v>
      </c>
      <c r="I57" s="7">
        <v>1</v>
      </c>
      <c r="J57" s="12">
        <v>0</v>
      </c>
      <c r="K57" s="12">
        <v>0</v>
      </c>
    </row>
    <row r="58" spans="1:11" ht="60">
      <c r="A58" s="5">
        <v>48</v>
      </c>
      <c r="B58" s="53" t="s">
        <v>114</v>
      </c>
      <c r="C58" s="18" t="s">
        <v>115</v>
      </c>
      <c r="D58" s="4" t="s">
        <v>111</v>
      </c>
      <c r="E58" s="13">
        <v>1</v>
      </c>
      <c r="F58" s="15">
        <v>198000</v>
      </c>
      <c r="G58" s="13"/>
      <c r="H58" s="10">
        <v>0</v>
      </c>
      <c r="I58" s="7">
        <v>1</v>
      </c>
      <c r="J58" s="12">
        <v>0</v>
      </c>
      <c r="K58" s="12">
        <v>0</v>
      </c>
    </row>
    <row r="59" spans="1:11" ht="45">
      <c r="A59" s="5">
        <v>49</v>
      </c>
      <c r="B59" s="4" t="s">
        <v>116</v>
      </c>
      <c r="C59" s="9" t="s">
        <v>117</v>
      </c>
      <c r="D59" s="4" t="s">
        <v>111</v>
      </c>
      <c r="E59" s="13">
        <v>2</v>
      </c>
      <c r="F59" s="13"/>
      <c r="G59" s="13"/>
      <c r="H59" s="10">
        <v>0</v>
      </c>
      <c r="I59" s="7">
        <v>1</v>
      </c>
      <c r="J59" s="12">
        <v>0</v>
      </c>
      <c r="K59" s="12">
        <v>1</v>
      </c>
    </row>
    <row r="60" spans="1:11" ht="45">
      <c r="A60" s="5">
        <v>50</v>
      </c>
      <c r="B60" s="4" t="s">
        <v>118</v>
      </c>
      <c r="C60" s="9" t="s">
        <v>119</v>
      </c>
      <c r="D60" s="4" t="s">
        <v>111</v>
      </c>
      <c r="E60" s="13">
        <v>80</v>
      </c>
      <c r="F60" s="13"/>
      <c r="G60" s="13"/>
      <c r="H60" s="10">
        <v>20</v>
      </c>
      <c r="I60" s="7">
        <v>20</v>
      </c>
      <c r="J60" s="12">
        <v>20</v>
      </c>
      <c r="K60" s="12">
        <v>20</v>
      </c>
    </row>
    <row r="61" spans="1:11" ht="30">
      <c r="A61" s="5">
        <v>51</v>
      </c>
      <c r="B61" s="4" t="s">
        <v>120</v>
      </c>
      <c r="C61" s="9" t="s">
        <v>120</v>
      </c>
      <c r="D61" s="4" t="s">
        <v>111</v>
      </c>
      <c r="E61" s="13">
        <v>10</v>
      </c>
      <c r="F61" s="13"/>
      <c r="G61" s="13"/>
      <c r="H61" s="10">
        <v>3</v>
      </c>
      <c r="I61" s="7">
        <v>4</v>
      </c>
      <c r="J61" s="12">
        <v>4</v>
      </c>
      <c r="K61" s="12">
        <v>4</v>
      </c>
    </row>
    <row r="62" spans="1:11">
      <c r="A62" s="5">
        <v>52</v>
      </c>
      <c r="B62" s="17" t="s">
        <v>121</v>
      </c>
      <c r="C62" s="18" t="s">
        <v>121</v>
      </c>
      <c r="D62" s="4" t="s">
        <v>111</v>
      </c>
      <c r="E62" s="13">
        <v>10</v>
      </c>
      <c r="F62" s="13"/>
      <c r="G62" s="13"/>
      <c r="H62" s="10">
        <v>3</v>
      </c>
      <c r="I62" s="7">
        <v>4</v>
      </c>
      <c r="J62" s="12">
        <v>4</v>
      </c>
      <c r="K62" s="12">
        <v>4</v>
      </c>
    </row>
    <row r="63" spans="1:11" ht="30">
      <c r="A63" s="5">
        <v>53</v>
      </c>
      <c r="B63" s="4" t="s">
        <v>122</v>
      </c>
      <c r="C63" s="9" t="s">
        <v>122</v>
      </c>
      <c r="D63" s="4" t="s">
        <v>69</v>
      </c>
      <c r="E63" s="13">
        <v>100</v>
      </c>
      <c r="F63" s="13"/>
      <c r="G63" s="13"/>
      <c r="H63" s="10">
        <v>30</v>
      </c>
      <c r="I63" s="7">
        <v>20</v>
      </c>
      <c r="J63" s="12">
        <v>30</v>
      </c>
      <c r="K63" s="12">
        <v>20</v>
      </c>
    </row>
    <row r="64" spans="1:11" ht="30">
      <c r="A64" s="5">
        <v>54</v>
      </c>
      <c r="B64" s="4" t="s">
        <v>123</v>
      </c>
      <c r="C64" s="9" t="s">
        <v>123</v>
      </c>
      <c r="D64" s="4" t="s">
        <v>69</v>
      </c>
      <c r="E64" s="13">
        <v>100</v>
      </c>
      <c r="F64" s="13"/>
      <c r="G64" s="13"/>
      <c r="H64" s="10">
        <v>30</v>
      </c>
      <c r="I64" s="7">
        <v>20</v>
      </c>
      <c r="J64" s="12">
        <v>30</v>
      </c>
      <c r="K64" s="12">
        <v>20</v>
      </c>
    </row>
    <row r="65" spans="1:107" ht="30">
      <c r="A65" s="5">
        <v>55</v>
      </c>
      <c r="B65" s="4" t="s">
        <v>124</v>
      </c>
      <c r="C65" s="9" t="s">
        <v>124</v>
      </c>
      <c r="D65" s="4" t="s">
        <v>69</v>
      </c>
      <c r="E65" s="13">
        <v>100</v>
      </c>
      <c r="F65" s="13"/>
      <c r="G65" s="13"/>
      <c r="H65" s="10">
        <v>30</v>
      </c>
      <c r="I65" s="7">
        <v>20</v>
      </c>
      <c r="J65" s="12">
        <v>30</v>
      </c>
      <c r="K65" s="12">
        <v>20</v>
      </c>
    </row>
    <row r="66" spans="1:107" ht="81.75" customHeight="1">
      <c r="A66" s="5">
        <v>56</v>
      </c>
      <c r="B66" s="53" t="s">
        <v>125</v>
      </c>
      <c r="C66" s="9" t="s">
        <v>126</v>
      </c>
      <c r="D66" s="4" t="s">
        <v>111</v>
      </c>
      <c r="E66" s="13">
        <v>15</v>
      </c>
      <c r="F66" s="13">
        <v>13680</v>
      </c>
      <c r="G66" s="13"/>
      <c r="H66" s="10">
        <v>4</v>
      </c>
      <c r="I66" s="7">
        <v>3</v>
      </c>
      <c r="J66" s="12">
        <v>4</v>
      </c>
      <c r="K66" s="12">
        <v>4</v>
      </c>
    </row>
    <row r="67" spans="1:107" ht="79.5" customHeight="1">
      <c r="A67" s="5">
        <v>57</v>
      </c>
      <c r="B67" s="17" t="s">
        <v>127</v>
      </c>
      <c r="C67" s="9" t="s">
        <v>128</v>
      </c>
      <c r="D67" s="4" t="s">
        <v>111</v>
      </c>
      <c r="E67" s="13">
        <v>4</v>
      </c>
      <c r="F67" s="13"/>
      <c r="G67" s="13"/>
      <c r="H67" s="10">
        <v>1</v>
      </c>
      <c r="I67" s="7">
        <v>1</v>
      </c>
      <c r="J67" s="12">
        <v>1</v>
      </c>
      <c r="K67" s="12">
        <v>1</v>
      </c>
    </row>
    <row r="68" spans="1:107" ht="60.75" customHeight="1">
      <c r="A68" s="5">
        <v>58</v>
      </c>
      <c r="B68" s="53" t="s">
        <v>129</v>
      </c>
      <c r="C68" s="9" t="s">
        <v>130</v>
      </c>
      <c r="D68" s="4" t="s">
        <v>131</v>
      </c>
      <c r="E68" s="13">
        <v>200</v>
      </c>
      <c r="F68" s="13">
        <v>300</v>
      </c>
      <c r="G68" s="13"/>
      <c r="H68" s="10">
        <v>50</v>
      </c>
      <c r="I68" s="7">
        <v>50</v>
      </c>
      <c r="J68" s="12">
        <v>50</v>
      </c>
      <c r="K68" s="12">
        <v>50</v>
      </c>
    </row>
    <row r="69" spans="1:107" ht="30">
      <c r="A69" s="5">
        <v>59</v>
      </c>
      <c r="B69" s="17" t="s">
        <v>132</v>
      </c>
      <c r="C69" s="9" t="s">
        <v>132</v>
      </c>
      <c r="D69" s="4" t="s">
        <v>133</v>
      </c>
      <c r="E69" s="13">
        <v>2</v>
      </c>
      <c r="F69" s="13"/>
      <c r="G69" s="13"/>
      <c r="H69" s="10">
        <v>0</v>
      </c>
      <c r="I69" s="7">
        <v>0</v>
      </c>
      <c r="J69" s="12">
        <v>1</v>
      </c>
      <c r="K69" s="12">
        <v>1</v>
      </c>
    </row>
    <row r="70" spans="1:107" ht="30">
      <c r="A70" s="5">
        <v>60</v>
      </c>
      <c r="B70" s="17" t="s">
        <v>134</v>
      </c>
      <c r="C70" s="9" t="s">
        <v>135</v>
      </c>
      <c r="D70" s="4" t="s">
        <v>80</v>
      </c>
      <c r="E70" s="13">
        <v>3000</v>
      </c>
      <c r="F70" s="13"/>
      <c r="G70" s="13"/>
      <c r="H70" s="10">
        <v>750</v>
      </c>
      <c r="I70" s="7">
        <v>750</v>
      </c>
      <c r="J70" s="12">
        <v>750</v>
      </c>
      <c r="K70" s="12">
        <v>750</v>
      </c>
    </row>
    <row r="71" spans="1:107">
      <c r="A71" s="5">
        <v>61</v>
      </c>
      <c r="B71" s="17" t="s">
        <v>136</v>
      </c>
      <c r="C71" s="9" t="s">
        <v>137</v>
      </c>
      <c r="D71" s="4" t="s">
        <v>138</v>
      </c>
      <c r="E71" s="13">
        <v>60</v>
      </c>
      <c r="F71" s="13"/>
      <c r="G71" s="13"/>
      <c r="H71" s="10">
        <v>15</v>
      </c>
      <c r="I71" s="7">
        <v>15</v>
      </c>
      <c r="J71" s="12">
        <v>15</v>
      </c>
      <c r="K71" s="12">
        <v>15</v>
      </c>
    </row>
    <row r="72" spans="1:107" ht="33.75" customHeight="1">
      <c r="A72" s="5">
        <v>62</v>
      </c>
      <c r="B72" s="17" t="s">
        <v>139</v>
      </c>
      <c r="C72" s="9" t="s">
        <v>140</v>
      </c>
      <c r="D72" s="4" t="s">
        <v>69</v>
      </c>
      <c r="E72" s="13">
        <v>15</v>
      </c>
      <c r="F72" s="13"/>
      <c r="G72" s="13"/>
      <c r="H72" s="10">
        <v>4</v>
      </c>
      <c r="I72" s="7">
        <v>3</v>
      </c>
      <c r="J72" s="12">
        <v>4</v>
      </c>
      <c r="K72" s="12">
        <v>4</v>
      </c>
    </row>
    <row r="73" spans="1:107" ht="48" customHeight="1">
      <c r="A73" s="5">
        <v>63</v>
      </c>
      <c r="B73" s="53" t="s">
        <v>141</v>
      </c>
      <c r="C73" s="9" t="s">
        <v>142</v>
      </c>
      <c r="D73" s="4" t="s">
        <v>65</v>
      </c>
      <c r="E73" s="13">
        <v>20</v>
      </c>
      <c r="F73" s="13">
        <v>39610</v>
      </c>
      <c r="G73" s="13"/>
      <c r="H73" s="10">
        <v>5</v>
      </c>
      <c r="I73" s="7">
        <v>5</v>
      </c>
      <c r="J73" s="12">
        <v>5</v>
      </c>
      <c r="K73" s="12">
        <v>5</v>
      </c>
    </row>
    <row r="74" spans="1:107" ht="67.5" customHeight="1">
      <c r="A74" s="5">
        <v>64</v>
      </c>
      <c r="B74" s="53" t="s">
        <v>143</v>
      </c>
      <c r="C74" s="18" t="s">
        <v>144</v>
      </c>
      <c r="D74" s="4" t="s">
        <v>111</v>
      </c>
      <c r="E74" s="13">
        <v>1</v>
      </c>
      <c r="F74" s="13">
        <v>160600</v>
      </c>
      <c r="G74" s="13"/>
      <c r="H74" s="10">
        <v>1</v>
      </c>
      <c r="I74" s="7">
        <v>0</v>
      </c>
      <c r="J74" s="12">
        <v>0</v>
      </c>
      <c r="K74" s="12">
        <v>0</v>
      </c>
    </row>
    <row r="75" spans="1:107" ht="62.25" customHeight="1">
      <c r="A75" s="5">
        <v>65</v>
      </c>
      <c r="B75" s="53" t="s">
        <v>145</v>
      </c>
      <c r="C75" s="18" t="s">
        <v>146</v>
      </c>
      <c r="D75" s="4" t="s">
        <v>65</v>
      </c>
      <c r="E75" s="13">
        <v>10</v>
      </c>
      <c r="F75" s="15">
        <v>36960</v>
      </c>
      <c r="G75" s="13"/>
      <c r="H75" s="10">
        <v>0</v>
      </c>
      <c r="I75" s="7">
        <v>0</v>
      </c>
      <c r="J75" s="12">
        <v>5</v>
      </c>
      <c r="K75" s="12">
        <v>5</v>
      </c>
    </row>
    <row r="76" spans="1:107" ht="64.5" customHeight="1">
      <c r="A76" s="5">
        <v>66</v>
      </c>
      <c r="B76" s="53" t="s">
        <v>147</v>
      </c>
      <c r="C76" s="18" t="s">
        <v>148</v>
      </c>
      <c r="D76" s="4" t="s">
        <v>149</v>
      </c>
      <c r="E76" s="13">
        <v>2</v>
      </c>
      <c r="F76" s="13">
        <v>25680</v>
      </c>
      <c r="G76" s="13"/>
      <c r="H76" s="10">
        <v>1</v>
      </c>
      <c r="I76" s="7">
        <v>0</v>
      </c>
      <c r="J76" s="12">
        <v>1</v>
      </c>
      <c r="K76" s="12">
        <v>0</v>
      </c>
    </row>
    <row r="77" spans="1:107" ht="71.25" customHeight="1">
      <c r="A77" s="5">
        <v>67</v>
      </c>
      <c r="B77" s="53" t="s">
        <v>150</v>
      </c>
      <c r="C77" s="18" t="s">
        <v>151</v>
      </c>
      <c r="D77" s="4" t="s">
        <v>149</v>
      </c>
      <c r="E77" s="13">
        <v>16</v>
      </c>
      <c r="F77" s="13">
        <v>16050</v>
      </c>
      <c r="G77" s="13"/>
      <c r="H77" s="10">
        <v>4</v>
      </c>
      <c r="I77" s="7">
        <v>4</v>
      </c>
      <c r="J77" s="12">
        <v>4</v>
      </c>
      <c r="K77" s="12">
        <v>4</v>
      </c>
    </row>
    <row r="78" spans="1:107" ht="18.75">
      <c r="A78" s="19"/>
      <c r="B78" s="20" t="s">
        <v>152</v>
      </c>
      <c r="C78" s="21"/>
      <c r="D78" s="21"/>
      <c r="E78" s="22">
        <f>SUM(F10:F77)</f>
        <v>1432260</v>
      </c>
      <c r="F78" s="21"/>
      <c r="G78" s="23"/>
      <c r="H78" s="24"/>
      <c r="I78" s="25"/>
      <c r="J78" s="25"/>
    </row>
    <row r="79" spans="1:107" ht="18.75">
      <c r="A79" s="19"/>
      <c r="B79" s="19"/>
      <c r="C79" s="21"/>
      <c r="D79" s="21"/>
      <c r="E79" s="22"/>
      <c r="F79" s="21"/>
      <c r="G79" s="23"/>
      <c r="H79" s="24"/>
      <c r="I79" s="25"/>
      <c r="J79" s="25"/>
    </row>
    <row r="80" spans="1:107" ht="15" customHeight="1">
      <c r="A80" s="26"/>
      <c r="B80" s="116" t="s">
        <v>153</v>
      </c>
      <c r="C80" s="117"/>
      <c r="D80" s="27"/>
      <c r="E80" s="28"/>
      <c r="F80" s="29"/>
      <c r="G80" s="30" t="s">
        <v>154</v>
      </c>
      <c r="H80" s="31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</row>
    <row r="81" spans="1:107" ht="12.75" customHeight="1">
      <c r="A81" s="26"/>
      <c r="B81" s="32"/>
      <c r="C81" s="32"/>
      <c r="D81" s="32"/>
      <c r="E81" s="33"/>
      <c r="F81" s="33"/>
      <c r="G81" s="34"/>
      <c r="H81" s="35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</row>
    <row r="82" spans="1:107">
      <c r="A82" s="26"/>
      <c r="B82" s="32" t="s">
        <v>157</v>
      </c>
      <c r="C82" s="32"/>
      <c r="D82" s="32"/>
      <c r="E82" s="33"/>
      <c r="F82" s="33"/>
      <c r="G82" s="34" t="s">
        <v>158</v>
      </c>
      <c r="H82" s="35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</row>
    <row r="83" spans="1:107" s="41" customFormat="1" ht="15.75">
      <c r="A83" s="36"/>
      <c r="B83" s="37"/>
      <c r="C83" s="37"/>
      <c r="D83" s="37"/>
      <c r="E83" s="38"/>
      <c r="F83" s="38"/>
      <c r="G83" s="39"/>
      <c r="H83" s="39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40"/>
    </row>
    <row r="84" spans="1:107" ht="15.75">
      <c r="A84" s="42"/>
      <c r="B84" s="118" t="s">
        <v>155</v>
      </c>
      <c r="C84" s="119"/>
      <c r="D84" s="119"/>
      <c r="E84" s="43"/>
      <c r="F84" s="43"/>
      <c r="G84" s="120" t="s">
        <v>156</v>
      </c>
      <c r="H84" s="121"/>
      <c r="I84" s="44"/>
      <c r="J84" s="44"/>
    </row>
    <row r="85" spans="1:107" ht="15.75">
      <c r="A85" s="25"/>
      <c r="B85" s="42"/>
      <c r="C85" s="42"/>
      <c r="D85" s="23"/>
      <c r="E85" s="21"/>
      <c r="F85" s="21"/>
      <c r="G85" s="21"/>
      <c r="H85" s="24"/>
      <c r="I85" s="45"/>
      <c r="J85" s="44"/>
      <c r="K85" s="44"/>
    </row>
    <row r="86" spans="1:107" ht="15.75">
      <c r="A86" s="25"/>
      <c r="B86" s="42"/>
      <c r="C86" s="42"/>
      <c r="D86" s="23"/>
      <c r="E86" s="21"/>
      <c r="F86" s="21"/>
      <c r="G86" s="21"/>
      <c r="H86" s="24"/>
      <c r="I86" s="45"/>
      <c r="J86" s="44"/>
      <c r="K86" s="44"/>
    </row>
    <row r="87" spans="1:107">
      <c r="A87" s="25"/>
    </row>
    <row r="88" spans="1:107">
      <c r="A88" s="25"/>
    </row>
    <row r="89" spans="1:107">
      <c r="A89" s="48"/>
    </row>
    <row r="90" spans="1:107">
      <c r="A90" s="48"/>
    </row>
    <row r="91" spans="1:107">
      <c r="A91" s="48"/>
    </row>
    <row r="92" spans="1:107">
      <c r="A92" s="48"/>
    </row>
    <row r="93" spans="1:107">
      <c r="A93" s="48"/>
    </row>
    <row r="94" spans="1:107">
      <c r="A94" s="48"/>
    </row>
  </sheetData>
  <mergeCells count="12">
    <mergeCell ref="B80:C80"/>
    <mergeCell ref="B84:D84"/>
    <mergeCell ref="G84:H84"/>
    <mergeCell ref="B1:I1"/>
    <mergeCell ref="B2:I2"/>
    <mergeCell ref="B4:D4"/>
    <mergeCell ref="H8:K8"/>
    <mergeCell ref="A8:A9"/>
    <mergeCell ref="B8:B9"/>
    <mergeCell ref="C8:C9"/>
    <mergeCell ref="D8:D9"/>
    <mergeCell ref="E8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2022-02-23T10:37:25Z</dcterms:modified>
</cp:coreProperties>
</file>